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kant.uio.no\los-ea-felles\Internadm\DV\Renhold\Husøkonom\Renholdskontrakter- Oppdatert 30.06.22\2019 ANSK-0358-19 Nordre Blindern\Ny kontrakt 01.09.2025 Nordre Blindern\Vedlegg 2 Rapporter\"/>
    </mc:Choice>
  </mc:AlternateContent>
  <xr:revisionPtr revIDLastSave="0" documentId="13_ncr:1_{6BF6C409-8F3E-43D4-A938-A3B2CB4701B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4" i="1" l="1"/>
  <c r="F134" i="1"/>
  <c r="I133" i="1"/>
  <c r="F133" i="1"/>
  <c r="I101" i="1"/>
  <c r="F101" i="1"/>
  <c r="I87" i="1"/>
  <c r="F87" i="1"/>
  <c r="I70" i="1"/>
  <c r="F70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4" i="1"/>
</calcChain>
</file>

<file path=xl/sharedStrings.xml><?xml version="1.0" encoding="utf-8"?>
<sst xmlns="http://schemas.openxmlformats.org/spreadsheetml/2006/main" count="772" uniqueCount="770">
  <si>
    <t>Bygning</t>
  </si>
  <si>
    <t>Etasje</t>
  </si>
  <si>
    <t>Arbeidsplass</t>
  </si>
  <si>
    <t>Romtype</t>
  </si>
  <si>
    <t>Frekvens</t>
  </si>
  <si>
    <t>Gulvbelegg</t>
  </si>
  <si>
    <t>Netto</t>
  </si>
  <si>
    <t>Frekvens1</t>
  </si>
  <si>
    <t>BL29 - Domus Theologica</t>
  </si>
  <si>
    <t>01</t>
  </si>
  <si>
    <t>101</t>
  </si>
  <si>
    <t>Kontor</t>
  </si>
  <si>
    <t>1,0</t>
  </si>
  <si>
    <t>Linoleum</t>
  </si>
  <si>
    <t>BL29 - Domus Theologica</t>
  </si>
  <si>
    <t>01</t>
  </si>
  <si>
    <t>102</t>
  </si>
  <si>
    <t>Kontor</t>
  </si>
  <si>
    <t>1,0</t>
  </si>
  <si>
    <t>Linoleum</t>
  </si>
  <si>
    <t>BL29 - Domus Theologica</t>
  </si>
  <si>
    <t>01</t>
  </si>
  <si>
    <t>103</t>
  </si>
  <si>
    <t>Kollokvierom</t>
  </si>
  <si>
    <t>1,0</t>
  </si>
  <si>
    <t>Linoleum</t>
  </si>
  <si>
    <t>BL29 - Domus Theologica</t>
  </si>
  <si>
    <t>01</t>
  </si>
  <si>
    <t>104</t>
  </si>
  <si>
    <t>Korridor</t>
  </si>
  <si>
    <t>3,0</t>
  </si>
  <si>
    <t>Linoleum</t>
  </si>
  <si>
    <t>BL29 - Domus Theologica</t>
  </si>
  <si>
    <t>01</t>
  </si>
  <si>
    <t>105</t>
  </si>
  <si>
    <t>Kollokvierom</t>
  </si>
  <si>
    <t>2,0</t>
  </si>
  <si>
    <t>Linoleum</t>
  </si>
  <si>
    <t>BL29 - Domus Theologica</t>
  </si>
  <si>
    <t>01</t>
  </si>
  <si>
    <t>106</t>
  </si>
  <si>
    <t>Trapperom</t>
  </si>
  <si>
    <t>3,0</t>
  </si>
  <si>
    <t>Linoleum</t>
  </si>
  <si>
    <t>BL29 - Domus Theologica</t>
  </si>
  <si>
    <t>01</t>
  </si>
  <si>
    <t>107</t>
  </si>
  <si>
    <t>Vindfang</t>
  </si>
  <si>
    <t>5,0</t>
  </si>
  <si>
    <t>Inngangsmatte</t>
  </si>
  <si>
    <t>BL29 - Domus Theologica</t>
  </si>
  <si>
    <t>01</t>
  </si>
  <si>
    <t>108</t>
  </si>
  <si>
    <t>Kollokvierom</t>
  </si>
  <si>
    <t>2,0</t>
  </si>
  <si>
    <t>Linoleum</t>
  </si>
  <si>
    <t>BL29 - Domus Theologica</t>
  </si>
  <si>
    <t>01</t>
  </si>
  <si>
    <t>109</t>
  </si>
  <si>
    <t>Lesesal</t>
  </si>
  <si>
    <t>2,0</t>
  </si>
  <si>
    <t>Linoleum</t>
  </si>
  <si>
    <t>BL29 - Domus Theologica</t>
  </si>
  <si>
    <t>01</t>
  </si>
  <si>
    <t>120</t>
  </si>
  <si>
    <t>Korridor</t>
  </si>
  <si>
    <t>5,0</t>
  </si>
  <si>
    <t>Linoleum</t>
  </si>
  <si>
    <t>BL29 - Domus Theologica</t>
  </si>
  <si>
    <t>01</t>
  </si>
  <si>
    <t>121</t>
  </si>
  <si>
    <t>Korridor</t>
  </si>
  <si>
    <t>2,0</t>
  </si>
  <si>
    <t>Linoleum</t>
  </si>
  <si>
    <t>BL29 - Domus Theologica</t>
  </si>
  <si>
    <t>01</t>
  </si>
  <si>
    <t>122</t>
  </si>
  <si>
    <t>Kontor</t>
  </si>
  <si>
    <t>1,0</t>
  </si>
  <si>
    <t>Linofliser</t>
  </si>
  <si>
    <t>BL29 - Domus Theologica</t>
  </si>
  <si>
    <t>01</t>
  </si>
  <si>
    <t>123</t>
  </si>
  <si>
    <t>Kontor</t>
  </si>
  <si>
    <t>1,0</t>
  </si>
  <si>
    <t>Linofliser</t>
  </si>
  <si>
    <t>BL29 - Domus Theologica</t>
  </si>
  <si>
    <t>01</t>
  </si>
  <si>
    <t>124</t>
  </si>
  <si>
    <t>Kontor</t>
  </si>
  <si>
    <t>1,0</t>
  </si>
  <si>
    <t>Linofliser</t>
  </si>
  <si>
    <t>BL29 - Domus Theologica</t>
  </si>
  <si>
    <t>01</t>
  </si>
  <si>
    <t>125</t>
  </si>
  <si>
    <t>Kontor</t>
  </si>
  <si>
    <t>1,0</t>
  </si>
  <si>
    <t>Linofliser</t>
  </si>
  <si>
    <t>BL29 - Domus Theologica</t>
  </si>
  <si>
    <t>01</t>
  </si>
  <si>
    <t>126</t>
  </si>
  <si>
    <t>Kontor</t>
  </si>
  <si>
    <t>1,0</t>
  </si>
  <si>
    <t>Linofliser</t>
  </si>
  <si>
    <t>BL29 - Domus Theologica</t>
  </si>
  <si>
    <t>01</t>
  </si>
  <si>
    <t>127</t>
  </si>
  <si>
    <t>Kontor</t>
  </si>
  <si>
    <t>1,0</t>
  </si>
  <si>
    <t>Linofliser</t>
  </si>
  <si>
    <t>BL29 - Domus Theologica</t>
  </si>
  <si>
    <t>01</t>
  </si>
  <si>
    <t>128</t>
  </si>
  <si>
    <t>Kontor</t>
  </si>
  <si>
    <t>1,0</t>
  </si>
  <si>
    <t>Linofliser</t>
  </si>
  <si>
    <t>BL29 - Domus Theologica</t>
  </si>
  <si>
    <t>01</t>
  </si>
  <si>
    <t>129</t>
  </si>
  <si>
    <t>Kontor</t>
  </si>
  <si>
    <t>1,0</t>
  </si>
  <si>
    <t>Linofliser</t>
  </si>
  <si>
    <t>BL29 - Domus Theologica</t>
  </si>
  <si>
    <t>01</t>
  </si>
  <si>
    <t>130</t>
  </si>
  <si>
    <t>Kontor</t>
  </si>
  <si>
    <t>1,0</t>
  </si>
  <si>
    <t>Linofliser</t>
  </si>
  <si>
    <t>BL29 - Domus Theologica</t>
  </si>
  <si>
    <t>01</t>
  </si>
  <si>
    <t>131</t>
  </si>
  <si>
    <t>Kontor</t>
  </si>
  <si>
    <t>2,0</t>
  </si>
  <si>
    <t>Parkett</t>
  </si>
  <si>
    <t>BL29 - Domus Theologica</t>
  </si>
  <si>
    <t>01</t>
  </si>
  <si>
    <t>132</t>
  </si>
  <si>
    <t>Kontor</t>
  </si>
  <si>
    <t>1,0</t>
  </si>
  <si>
    <t>Linoleum</t>
  </si>
  <si>
    <t>BL29 - Domus Theologica</t>
  </si>
  <si>
    <t>01</t>
  </si>
  <si>
    <t>133</t>
  </si>
  <si>
    <t>BK</t>
  </si>
  <si>
    <t>1,0</t>
  </si>
  <si>
    <t>Malt betong</t>
  </si>
  <si>
    <t>BL29 - Domus Theologica</t>
  </si>
  <si>
    <t>01</t>
  </si>
  <si>
    <t>135</t>
  </si>
  <si>
    <t>Kjøkken</t>
  </si>
  <si>
    <t>5,0</t>
  </si>
  <si>
    <t>Linofliser</t>
  </si>
  <si>
    <t>BL29 - Domus Theologica</t>
  </si>
  <si>
    <t>01</t>
  </si>
  <si>
    <t>136</t>
  </si>
  <si>
    <t>Kontor</t>
  </si>
  <si>
    <t>1,0</t>
  </si>
  <si>
    <t>Linofliser</t>
  </si>
  <si>
    <t>BL29 - Domus Theologica</t>
  </si>
  <si>
    <t>01</t>
  </si>
  <si>
    <t>137</t>
  </si>
  <si>
    <t>Kontor</t>
  </si>
  <si>
    <t>1,0</t>
  </si>
  <si>
    <t>Linofliser</t>
  </si>
  <si>
    <t>BL29 - Domus Theologica</t>
  </si>
  <si>
    <t>01</t>
  </si>
  <si>
    <t>138</t>
  </si>
  <si>
    <t>Kontor</t>
  </si>
  <si>
    <t>1,0</t>
  </si>
  <si>
    <t>Linofliser</t>
  </si>
  <si>
    <t>BL29 - Domus Theologica</t>
  </si>
  <si>
    <t>01</t>
  </si>
  <si>
    <t>139</t>
  </si>
  <si>
    <t>Kontor</t>
  </si>
  <si>
    <t>1,0</t>
  </si>
  <si>
    <t>Linofliser</t>
  </si>
  <si>
    <t>BL29 - Domus Theologica</t>
  </si>
  <si>
    <t>01</t>
  </si>
  <si>
    <t>140</t>
  </si>
  <si>
    <t>Kontor</t>
  </si>
  <si>
    <t>1,0</t>
  </si>
  <si>
    <t>Linofliser</t>
  </si>
  <si>
    <t>BL29 - Domus Theologica</t>
  </si>
  <si>
    <t>01</t>
  </si>
  <si>
    <t>141</t>
  </si>
  <si>
    <t>Kontor</t>
  </si>
  <si>
    <t>1,0</t>
  </si>
  <si>
    <t>Linofliser</t>
  </si>
  <si>
    <t>BL29 - Domus Theologica</t>
  </si>
  <si>
    <t>01</t>
  </si>
  <si>
    <t>142</t>
  </si>
  <si>
    <t>Korridor</t>
  </si>
  <si>
    <t>2,0</t>
  </si>
  <si>
    <t>Terasso</t>
  </si>
  <si>
    <t>BL29 - Domus Theologica</t>
  </si>
  <si>
    <t>01</t>
  </si>
  <si>
    <t>150</t>
  </si>
  <si>
    <t>Vindfang</t>
  </si>
  <si>
    <t>5,0</t>
  </si>
  <si>
    <t>Terasso</t>
  </si>
  <si>
    <t>BL29 - Domus Theologica</t>
  </si>
  <si>
    <t>01</t>
  </si>
  <si>
    <t>151</t>
  </si>
  <si>
    <t>Vestibyle</t>
  </si>
  <si>
    <t>5,0</t>
  </si>
  <si>
    <t>Terasso</t>
  </si>
  <si>
    <t>BL29 - Domus Theologica</t>
  </si>
  <si>
    <t>01</t>
  </si>
  <si>
    <t>151A</t>
  </si>
  <si>
    <t>Ekspedisjon</t>
  </si>
  <si>
    <t>2,0</t>
  </si>
  <si>
    <t>Linoleum</t>
  </si>
  <si>
    <t>BL29 - Domus Theologica</t>
  </si>
  <si>
    <t>01</t>
  </si>
  <si>
    <t>152</t>
  </si>
  <si>
    <t>Korridor</t>
  </si>
  <si>
    <t>2,0</t>
  </si>
  <si>
    <t>Linoleum</t>
  </si>
  <si>
    <t>BL29 - Domus Theologica</t>
  </si>
  <si>
    <t>01</t>
  </si>
  <si>
    <t>153</t>
  </si>
  <si>
    <t>Kontor</t>
  </si>
  <si>
    <t>1,0</t>
  </si>
  <si>
    <t>Linoleum</t>
  </si>
  <si>
    <t>BL29 - Domus Theologica</t>
  </si>
  <si>
    <t>01</t>
  </si>
  <si>
    <t>154</t>
  </si>
  <si>
    <t>Kontor</t>
  </si>
  <si>
    <t>1,0</t>
  </si>
  <si>
    <t>Linoleum</t>
  </si>
  <si>
    <t>BL29 - Domus Theologica</t>
  </si>
  <si>
    <t>01</t>
  </si>
  <si>
    <t>155</t>
  </si>
  <si>
    <t>Kontor</t>
  </si>
  <si>
    <t>1,0</t>
  </si>
  <si>
    <t>Linoleum</t>
  </si>
  <si>
    <t>BL29 - Domus Theologica</t>
  </si>
  <si>
    <t>01</t>
  </si>
  <si>
    <t>156</t>
  </si>
  <si>
    <t>Kontor</t>
  </si>
  <si>
    <t>1,0</t>
  </si>
  <si>
    <t>Linoleum</t>
  </si>
  <si>
    <t>BL29 - Domus Theologica</t>
  </si>
  <si>
    <t>01</t>
  </si>
  <si>
    <t>157</t>
  </si>
  <si>
    <t>Kontor</t>
  </si>
  <si>
    <t>1,0</t>
  </si>
  <si>
    <t>Linoleum</t>
  </si>
  <si>
    <t>BL29 - Domus Theologica</t>
  </si>
  <si>
    <t>01</t>
  </si>
  <si>
    <t>158</t>
  </si>
  <si>
    <t>Kontor</t>
  </si>
  <si>
    <t>1,0</t>
  </si>
  <si>
    <t>Linoleum</t>
  </si>
  <si>
    <t>BL29 - Domus Theologica</t>
  </si>
  <si>
    <t>01</t>
  </si>
  <si>
    <t>159</t>
  </si>
  <si>
    <t>Kontor</t>
  </si>
  <si>
    <t>1,0</t>
  </si>
  <si>
    <t>Linoleum</t>
  </si>
  <si>
    <t>BL29 - Domus Theologica</t>
  </si>
  <si>
    <t>01</t>
  </si>
  <si>
    <t>160</t>
  </si>
  <si>
    <t>Kontor</t>
  </si>
  <si>
    <t>1,0</t>
  </si>
  <si>
    <t>Linoleum</t>
  </si>
  <si>
    <t>BL29 - Domus Theologica</t>
  </si>
  <si>
    <t>01</t>
  </si>
  <si>
    <t>161</t>
  </si>
  <si>
    <t>Kontor</t>
  </si>
  <si>
    <t>1,0</t>
  </si>
  <si>
    <t>Linoleum</t>
  </si>
  <si>
    <t>BL29 - Domus Theologica</t>
  </si>
  <si>
    <t>01</t>
  </si>
  <si>
    <t>162</t>
  </si>
  <si>
    <t>Kopirom</t>
  </si>
  <si>
    <t>1,0</t>
  </si>
  <si>
    <t>Linoleum</t>
  </si>
  <si>
    <t>BL29 - Domus Theologica</t>
  </si>
  <si>
    <t>01</t>
  </si>
  <si>
    <t>163</t>
  </si>
  <si>
    <t>Møterom</t>
  </si>
  <si>
    <t>3,0</t>
  </si>
  <si>
    <t>Linoleum</t>
  </si>
  <si>
    <t>BL29 - Domus Theologica</t>
  </si>
  <si>
    <t>01</t>
  </si>
  <si>
    <t>164</t>
  </si>
  <si>
    <t>Kontor</t>
  </si>
  <si>
    <t>1,0</t>
  </si>
  <si>
    <t>Linoleum</t>
  </si>
  <si>
    <t>BL29 - Domus Theologica</t>
  </si>
  <si>
    <t>01</t>
  </si>
  <si>
    <t>165</t>
  </si>
  <si>
    <t>Kontor</t>
  </si>
  <si>
    <t>2,0</t>
  </si>
  <si>
    <t>Linoleum</t>
  </si>
  <si>
    <t>BL29 - Domus Theologica</t>
  </si>
  <si>
    <t>01</t>
  </si>
  <si>
    <t>166</t>
  </si>
  <si>
    <t>Korridor</t>
  </si>
  <si>
    <t>5,0</t>
  </si>
  <si>
    <t>Vinyl</t>
  </si>
  <si>
    <t>BL29 - Domus Theologica</t>
  </si>
  <si>
    <t>01</t>
  </si>
  <si>
    <t>167</t>
  </si>
  <si>
    <t>WC</t>
  </si>
  <si>
    <t>5,0</t>
  </si>
  <si>
    <t>Vinyl</t>
  </si>
  <si>
    <t>BL29 - Domus Theologica</t>
  </si>
  <si>
    <t>01</t>
  </si>
  <si>
    <t>168</t>
  </si>
  <si>
    <t>WC</t>
  </si>
  <si>
    <t>5,0</t>
  </si>
  <si>
    <t>Vinyl</t>
  </si>
  <si>
    <t>BL29 - Domus Theologica</t>
  </si>
  <si>
    <t>01</t>
  </si>
  <si>
    <t>169</t>
  </si>
  <si>
    <t>Korridor</t>
  </si>
  <si>
    <t>5,0</t>
  </si>
  <si>
    <t>Vinyl</t>
  </si>
  <si>
    <t>BL29 - Domus Theologica</t>
  </si>
  <si>
    <t>01</t>
  </si>
  <si>
    <t>170</t>
  </si>
  <si>
    <t>WC HK</t>
  </si>
  <si>
    <t>5,0</t>
  </si>
  <si>
    <t>Vinyl</t>
  </si>
  <si>
    <t>BL29 - Domus Theologica</t>
  </si>
  <si>
    <t>01</t>
  </si>
  <si>
    <t>171</t>
  </si>
  <si>
    <t>Korridor</t>
  </si>
  <si>
    <t>5,0</t>
  </si>
  <si>
    <t>Terasso</t>
  </si>
  <si>
    <t>BL29 - Domus Theologica</t>
  </si>
  <si>
    <t>01</t>
  </si>
  <si>
    <t>172</t>
  </si>
  <si>
    <t>Trapperom</t>
  </si>
  <si>
    <t>5,0</t>
  </si>
  <si>
    <t>Terasso</t>
  </si>
  <si>
    <t>BL29 - Domus Theologica</t>
  </si>
  <si>
    <t>01</t>
  </si>
  <si>
    <t>173</t>
  </si>
  <si>
    <t>Korridor</t>
  </si>
  <si>
    <t>5,0</t>
  </si>
  <si>
    <t>Linoleum</t>
  </si>
  <si>
    <t>BL29 - Domus Theologica</t>
  </si>
  <si>
    <t>01</t>
  </si>
  <si>
    <t>174</t>
  </si>
  <si>
    <t>Kantine</t>
  </si>
  <si>
    <t>5,0</t>
  </si>
  <si>
    <t>Linoleum</t>
  </si>
  <si>
    <t>BL29 - Domus Theologica</t>
  </si>
  <si>
    <t>01</t>
  </si>
  <si>
    <t>175</t>
  </si>
  <si>
    <t>Kjøkken</t>
  </si>
  <si>
    <t>5,0</t>
  </si>
  <si>
    <t>Vinyl</t>
  </si>
  <si>
    <t>BL29 - Domus Theologica</t>
  </si>
  <si>
    <t>01</t>
  </si>
  <si>
    <t>176</t>
  </si>
  <si>
    <t>Kjøkken</t>
  </si>
  <si>
    <t>5,0</t>
  </si>
  <si>
    <t>Vinyl</t>
  </si>
  <si>
    <t>BL29 - Domus Theologica</t>
  </si>
  <si>
    <t>01</t>
  </si>
  <si>
    <t>177</t>
  </si>
  <si>
    <t>Lager</t>
  </si>
  <si>
    <t>2/år</t>
  </si>
  <si>
    <t>Vinyl fliser</t>
  </si>
  <si>
    <t>BL29 - Domus Theologica</t>
  </si>
  <si>
    <t>01</t>
  </si>
  <si>
    <t>178</t>
  </si>
  <si>
    <t>Bokmagasin</t>
  </si>
  <si>
    <t>2/år</t>
  </si>
  <si>
    <t>Vinyl fliser</t>
  </si>
  <si>
    <t>BL29 - Domus Theologica</t>
  </si>
  <si>
    <t>01</t>
  </si>
  <si>
    <t>179</t>
  </si>
  <si>
    <t>Lager</t>
  </si>
  <si>
    <t>2/år</t>
  </si>
  <si>
    <t>Vinyl fliser</t>
  </si>
  <si>
    <t>BL29 - Domus Theologica</t>
  </si>
  <si>
    <t>01</t>
  </si>
  <si>
    <t>180</t>
  </si>
  <si>
    <t>Lager</t>
  </si>
  <si>
    <t>2/år</t>
  </si>
  <si>
    <t>Vinyl fliser</t>
  </si>
  <si>
    <t>BL29 - Domus Theologica</t>
  </si>
  <si>
    <t>01</t>
  </si>
  <si>
    <t>181</t>
  </si>
  <si>
    <t>Bokmagasin</t>
  </si>
  <si>
    <t>2/år</t>
  </si>
  <si>
    <t>Vinyl fliser</t>
  </si>
  <si>
    <t>BL29 - Domus Theologica</t>
  </si>
  <si>
    <t>01</t>
  </si>
  <si>
    <t>182</t>
  </si>
  <si>
    <t>Lager</t>
  </si>
  <si>
    <t>2/år</t>
  </si>
  <si>
    <t>Vinyl fliser</t>
  </si>
  <si>
    <t>BL29 - Domus Theologica</t>
  </si>
  <si>
    <t>01</t>
  </si>
  <si>
    <t>183</t>
  </si>
  <si>
    <t>Lager</t>
  </si>
  <si>
    <t>2/år</t>
  </si>
  <si>
    <t>Vinyl fliser</t>
  </si>
  <si>
    <t>BL29 - Domus Theologica</t>
  </si>
  <si>
    <t>02</t>
  </si>
  <si>
    <t>202</t>
  </si>
  <si>
    <t>Lesesal</t>
  </si>
  <si>
    <t>1,0</t>
  </si>
  <si>
    <t>Linofliser</t>
  </si>
  <si>
    <t>BL29 - Domus Theologica</t>
  </si>
  <si>
    <t>02</t>
  </si>
  <si>
    <t>202A</t>
  </si>
  <si>
    <t>Kontor</t>
  </si>
  <si>
    <t>1,0</t>
  </si>
  <si>
    <t>Linofliser</t>
  </si>
  <si>
    <t>BL29 - Domus Theologica</t>
  </si>
  <si>
    <t>02</t>
  </si>
  <si>
    <t>203</t>
  </si>
  <si>
    <t>Kontor</t>
  </si>
  <si>
    <t>1,0</t>
  </si>
  <si>
    <t>Linofliser</t>
  </si>
  <si>
    <t>BL29 - Domus Theologica</t>
  </si>
  <si>
    <t>02</t>
  </si>
  <si>
    <t>204</t>
  </si>
  <si>
    <t>Kontor</t>
  </si>
  <si>
    <t>1,0</t>
  </si>
  <si>
    <t>Linofliser</t>
  </si>
  <si>
    <t>BL29 - Domus Theologica</t>
  </si>
  <si>
    <t>02</t>
  </si>
  <si>
    <t>205</t>
  </si>
  <si>
    <t>Seminarrom</t>
  </si>
  <si>
    <t>2,0</t>
  </si>
  <si>
    <t>Linofliser</t>
  </si>
  <si>
    <t>BL29 - Domus Theologica</t>
  </si>
  <si>
    <t>02</t>
  </si>
  <si>
    <t>207</t>
  </si>
  <si>
    <t>Kontor</t>
  </si>
  <si>
    <t>1,0</t>
  </si>
  <si>
    <t>Linofliser</t>
  </si>
  <si>
    <t>BL29 - Domus Theologica</t>
  </si>
  <si>
    <t>02</t>
  </si>
  <si>
    <t>208</t>
  </si>
  <si>
    <t>Kontor</t>
  </si>
  <si>
    <t>1,0</t>
  </si>
  <si>
    <t>Linofliser</t>
  </si>
  <si>
    <t>BL29 - Domus Theologica</t>
  </si>
  <si>
    <t>02</t>
  </si>
  <si>
    <t>209</t>
  </si>
  <si>
    <t>Kontor</t>
  </si>
  <si>
    <t>1,0</t>
  </si>
  <si>
    <t>Linofliser</t>
  </si>
  <si>
    <t>BL29 - Domus Theologica</t>
  </si>
  <si>
    <t>02</t>
  </si>
  <si>
    <t>210</t>
  </si>
  <si>
    <t>Kontor</t>
  </si>
  <si>
    <t>1,0</t>
  </si>
  <si>
    <t>Linofliser</t>
  </si>
  <si>
    <t>BL29 - Domus Theologica</t>
  </si>
  <si>
    <t>02</t>
  </si>
  <si>
    <t>211</t>
  </si>
  <si>
    <t>Kontor</t>
  </si>
  <si>
    <t>1,0</t>
  </si>
  <si>
    <t>Linofliser</t>
  </si>
  <si>
    <t>BL29 - Domus Theologica</t>
  </si>
  <si>
    <t>02</t>
  </si>
  <si>
    <t>212</t>
  </si>
  <si>
    <t>Kontor</t>
  </si>
  <si>
    <t>1,0</t>
  </si>
  <si>
    <t>Linofliser</t>
  </si>
  <si>
    <t>BL29 - Domus Theologica</t>
  </si>
  <si>
    <t>02</t>
  </si>
  <si>
    <t>213</t>
  </si>
  <si>
    <t>Kontor</t>
  </si>
  <si>
    <t>1,0</t>
  </si>
  <si>
    <t>Linofliser</t>
  </si>
  <si>
    <t>BL29 - Domus Theologica</t>
  </si>
  <si>
    <t>02</t>
  </si>
  <si>
    <t>214</t>
  </si>
  <si>
    <t>Seminarrom</t>
  </si>
  <si>
    <t>2,0</t>
  </si>
  <si>
    <t>Linofliser</t>
  </si>
  <si>
    <t>BL29 - Domus Theologica</t>
  </si>
  <si>
    <t>02</t>
  </si>
  <si>
    <t>232</t>
  </si>
  <si>
    <t>Seminarrom</t>
  </si>
  <si>
    <t>1,0</t>
  </si>
  <si>
    <t>Linofliser</t>
  </si>
  <si>
    <t>BL29 - Domus Theologica</t>
  </si>
  <si>
    <t>02</t>
  </si>
  <si>
    <t>234</t>
  </si>
  <si>
    <t>Korridor</t>
  </si>
  <si>
    <t>2,0</t>
  </si>
  <si>
    <t>Linofliser</t>
  </si>
  <si>
    <t>BL29 - Domus Theologica</t>
  </si>
  <si>
    <t>02</t>
  </si>
  <si>
    <t>235</t>
  </si>
  <si>
    <t>Trapperom</t>
  </si>
  <si>
    <t>3,0</t>
  </si>
  <si>
    <t>Terasso</t>
  </si>
  <si>
    <t>BL29 - Domus Theologica</t>
  </si>
  <si>
    <t>03</t>
  </si>
  <si>
    <t>301</t>
  </si>
  <si>
    <t>Hvilerom</t>
  </si>
  <si>
    <t>2,0</t>
  </si>
  <si>
    <t>Linoleum</t>
  </si>
  <si>
    <t>BL29 - Domus Theologica</t>
  </si>
  <si>
    <t>03</t>
  </si>
  <si>
    <t>302</t>
  </si>
  <si>
    <t>Kontor</t>
  </si>
  <si>
    <t>1,0</t>
  </si>
  <si>
    <t>Linoleum</t>
  </si>
  <si>
    <t>BL29 - Domus Theologica</t>
  </si>
  <si>
    <t>03</t>
  </si>
  <si>
    <t>303</t>
  </si>
  <si>
    <t>Kontor</t>
  </si>
  <si>
    <t>1,0</t>
  </si>
  <si>
    <t>Linoleum</t>
  </si>
  <si>
    <t>BL29 - Domus Theologica</t>
  </si>
  <si>
    <t>03</t>
  </si>
  <si>
    <t>304</t>
  </si>
  <si>
    <t>Seminarrom</t>
  </si>
  <si>
    <t>2,0</t>
  </si>
  <si>
    <t>Linoleum</t>
  </si>
  <si>
    <t>BL29 - Domus Theologica</t>
  </si>
  <si>
    <t>03</t>
  </si>
  <si>
    <t>305</t>
  </si>
  <si>
    <t>Møterom</t>
  </si>
  <si>
    <t>2,0</t>
  </si>
  <si>
    <t>Linoleum</t>
  </si>
  <si>
    <t>BL29 - Domus Theologica</t>
  </si>
  <si>
    <t>03</t>
  </si>
  <si>
    <t>307</t>
  </si>
  <si>
    <t>Kontor</t>
  </si>
  <si>
    <t>1,0</t>
  </si>
  <si>
    <t>Linoleum</t>
  </si>
  <si>
    <t>BL29 - Domus Theologica</t>
  </si>
  <si>
    <t>03</t>
  </si>
  <si>
    <t>308</t>
  </si>
  <si>
    <t>Kontor</t>
  </si>
  <si>
    <t>1,0</t>
  </si>
  <si>
    <t>Linoleum</t>
  </si>
  <si>
    <t>BL29 - Domus Theologica</t>
  </si>
  <si>
    <t>03</t>
  </si>
  <si>
    <t>309A</t>
  </si>
  <si>
    <t>Kontor</t>
  </si>
  <si>
    <t>2,0</t>
  </si>
  <si>
    <t>Linoleum</t>
  </si>
  <si>
    <t>BL29 - Domus Theologica</t>
  </si>
  <si>
    <t>03</t>
  </si>
  <si>
    <t>309B</t>
  </si>
  <si>
    <t>Kontor</t>
  </si>
  <si>
    <t>2,0</t>
  </si>
  <si>
    <t>Linoleum</t>
  </si>
  <si>
    <t>BL29 - Domus Theologica</t>
  </si>
  <si>
    <t>03</t>
  </si>
  <si>
    <t>310</t>
  </si>
  <si>
    <t>Kontor</t>
  </si>
  <si>
    <t>2,0</t>
  </si>
  <si>
    <t>Linoleum</t>
  </si>
  <si>
    <t>BL29 - Domus Theologica</t>
  </si>
  <si>
    <t>03</t>
  </si>
  <si>
    <t>311</t>
  </si>
  <si>
    <t>Seminarrom</t>
  </si>
  <si>
    <t>2,0</t>
  </si>
  <si>
    <t>Linoleum</t>
  </si>
  <si>
    <t>BL29 - Domus Theologica</t>
  </si>
  <si>
    <t>03</t>
  </si>
  <si>
    <t>334</t>
  </si>
  <si>
    <t>Korridor</t>
  </si>
  <si>
    <t>2,0</t>
  </si>
  <si>
    <t>Linofliser</t>
  </si>
  <si>
    <t>BL29 - Domus Theologica</t>
  </si>
  <si>
    <t>03</t>
  </si>
  <si>
    <t>335</t>
  </si>
  <si>
    <t>Trapperom</t>
  </si>
  <si>
    <t>3,0</t>
  </si>
  <si>
    <t>Terasso</t>
  </si>
  <si>
    <t>BL29 - Domus Theologica</t>
  </si>
  <si>
    <t>UE</t>
  </si>
  <si>
    <t>U01</t>
  </si>
  <si>
    <t>Vindfang</t>
  </si>
  <si>
    <t>5,0</t>
  </si>
  <si>
    <t>Inngangsmatte</t>
  </si>
  <si>
    <t>BL29 - Domus Theologica</t>
  </si>
  <si>
    <t>UE</t>
  </si>
  <si>
    <t>U02</t>
  </si>
  <si>
    <t>Bibliotek</t>
  </si>
  <si>
    <t>2,0</t>
  </si>
  <si>
    <t>BL29 - Domus Theologica</t>
  </si>
  <si>
    <t>UE</t>
  </si>
  <si>
    <t>U03</t>
  </si>
  <si>
    <t>Bibliotek</t>
  </si>
  <si>
    <t>1,0</t>
  </si>
  <si>
    <t>Linoleum</t>
  </si>
  <si>
    <t>BL29 - Domus Theologica</t>
  </si>
  <si>
    <t>UE</t>
  </si>
  <si>
    <t>U04</t>
  </si>
  <si>
    <t>Forrom</t>
  </si>
  <si>
    <t>5,0</t>
  </si>
  <si>
    <t>Parkett</t>
  </si>
  <si>
    <t>BL29 - Domus Theologica</t>
  </si>
  <si>
    <t>UE</t>
  </si>
  <si>
    <t>U06</t>
  </si>
  <si>
    <t>Trapperom</t>
  </si>
  <si>
    <t>2,0</t>
  </si>
  <si>
    <t>Parkett</t>
  </si>
  <si>
    <t>BL29 - Domus Theologica</t>
  </si>
  <si>
    <t>UE</t>
  </si>
  <si>
    <t>U16</t>
  </si>
  <si>
    <t>Heis</t>
  </si>
  <si>
    <t>2,0</t>
  </si>
  <si>
    <t>Linoleum</t>
  </si>
  <si>
    <t>BL29 - Domus Theologica</t>
  </si>
  <si>
    <t>UE</t>
  </si>
  <si>
    <t>U21</t>
  </si>
  <si>
    <t>Auditorium</t>
  </si>
  <si>
    <t>3,0</t>
  </si>
  <si>
    <t>Parkett</t>
  </si>
  <si>
    <t>BL29 - Domus Theologica</t>
  </si>
  <si>
    <t>UE</t>
  </si>
  <si>
    <t>U22</t>
  </si>
  <si>
    <t>Vindfang</t>
  </si>
  <si>
    <t>2,0</t>
  </si>
  <si>
    <t>Teppe</t>
  </si>
  <si>
    <t>BL29 - Domus Theologica</t>
  </si>
  <si>
    <t>UE</t>
  </si>
  <si>
    <t>U23</t>
  </si>
  <si>
    <t>Bibliotek</t>
  </si>
  <si>
    <t>1/M</t>
  </si>
  <si>
    <t>Linoleum</t>
  </si>
  <si>
    <t>BL29 - Domus Theologica</t>
  </si>
  <si>
    <t>UE</t>
  </si>
  <si>
    <t>U24</t>
  </si>
  <si>
    <t>WC</t>
  </si>
  <si>
    <t>5,0</t>
  </si>
  <si>
    <t>Keramiske fliser</t>
  </si>
  <si>
    <t>BL29 - Domus Theologica</t>
  </si>
  <si>
    <t>UE</t>
  </si>
  <si>
    <t>U25</t>
  </si>
  <si>
    <t>WC</t>
  </si>
  <si>
    <t>5,0</t>
  </si>
  <si>
    <t>Keramiske fliser</t>
  </si>
  <si>
    <t>BL29 - Domus Theologica</t>
  </si>
  <si>
    <t>UE</t>
  </si>
  <si>
    <t>U26</t>
  </si>
  <si>
    <t>Korridor</t>
  </si>
  <si>
    <t>2,0</t>
  </si>
  <si>
    <t>Terasso</t>
  </si>
  <si>
    <t>BL29 - Domus Theologica</t>
  </si>
  <si>
    <t>UE</t>
  </si>
  <si>
    <t>U27</t>
  </si>
  <si>
    <t>BK</t>
  </si>
  <si>
    <t>1,0</t>
  </si>
  <si>
    <t>Vinyl</t>
  </si>
  <si>
    <t>BL29 - Domus Theologica</t>
  </si>
  <si>
    <t>UE</t>
  </si>
  <si>
    <t>U40</t>
  </si>
  <si>
    <t>Auditorium</t>
  </si>
  <si>
    <t>3,0</t>
  </si>
  <si>
    <t>Parkett</t>
  </si>
  <si>
    <t>BL29 - Domus Theologica</t>
  </si>
  <si>
    <t>UE</t>
  </si>
  <si>
    <t>U55</t>
  </si>
  <si>
    <t>Korridor</t>
  </si>
  <si>
    <t>1,0</t>
  </si>
  <si>
    <t>Malt betong</t>
  </si>
  <si>
    <t>BL29 - Domus Theologica</t>
  </si>
  <si>
    <t>UE</t>
  </si>
  <si>
    <t>U56</t>
  </si>
  <si>
    <t>Vestibyle</t>
  </si>
  <si>
    <t>5,0</t>
  </si>
  <si>
    <t>Linoleum</t>
  </si>
  <si>
    <t>BL29 - Domus Theologica</t>
  </si>
  <si>
    <t>UE</t>
  </si>
  <si>
    <t>U57</t>
  </si>
  <si>
    <t>WC HK</t>
  </si>
  <si>
    <t>5,0</t>
  </si>
  <si>
    <t>Keramiske fliser</t>
  </si>
  <si>
    <t>BL29 - Domus Theologica</t>
  </si>
  <si>
    <t>UE</t>
  </si>
  <si>
    <t>U58</t>
  </si>
  <si>
    <t>WC</t>
  </si>
  <si>
    <t>5,0</t>
  </si>
  <si>
    <t>Keramiske fliser</t>
  </si>
  <si>
    <t>BL29 - Domus Theologica</t>
  </si>
  <si>
    <t>UE</t>
  </si>
  <si>
    <t>U58A</t>
  </si>
  <si>
    <t>WC</t>
  </si>
  <si>
    <t>5,0</t>
  </si>
  <si>
    <t>Keramiske fliser</t>
  </si>
  <si>
    <t>BL29 - Domus Theologica</t>
  </si>
  <si>
    <t>UE</t>
  </si>
  <si>
    <t>U58B</t>
  </si>
  <si>
    <t>WC</t>
  </si>
  <si>
    <t>5,0</t>
  </si>
  <si>
    <t>Keramiske fliser</t>
  </si>
  <si>
    <t>BL29 - Domus Theologica</t>
  </si>
  <si>
    <t>UE</t>
  </si>
  <si>
    <t>U59</t>
  </si>
  <si>
    <t>WC</t>
  </si>
  <si>
    <t>5,0</t>
  </si>
  <si>
    <t>Keramiske fliser</t>
  </si>
  <si>
    <t>BL29 - Domus Theologica</t>
  </si>
  <si>
    <t>UE</t>
  </si>
  <si>
    <t>U59A</t>
  </si>
  <si>
    <t>WC</t>
  </si>
  <si>
    <t>5,0</t>
  </si>
  <si>
    <t>Keramiske fliser</t>
  </si>
  <si>
    <t>BL29 - Domus Theologica</t>
  </si>
  <si>
    <t>UE</t>
  </si>
  <si>
    <t>U59B</t>
  </si>
  <si>
    <t>WC</t>
  </si>
  <si>
    <t>5,0</t>
  </si>
  <si>
    <t>Keramiske fliser</t>
  </si>
  <si>
    <t>BL29 - Domus Theologica</t>
  </si>
  <si>
    <t>UE</t>
  </si>
  <si>
    <t>U59C</t>
  </si>
  <si>
    <t>WC</t>
  </si>
  <si>
    <t>5,0</t>
  </si>
  <si>
    <t>Keramiske fliser</t>
  </si>
  <si>
    <t>BL29 - Domus Theologica</t>
  </si>
  <si>
    <t>UE</t>
  </si>
  <si>
    <t>U60</t>
  </si>
  <si>
    <t>Sluse</t>
  </si>
  <si>
    <t>5,0</t>
  </si>
  <si>
    <t>Keramiske fliser</t>
  </si>
  <si>
    <t>BL29 - Domus Theologica</t>
  </si>
  <si>
    <t>UE</t>
  </si>
  <si>
    <t>U61</t>
  </si>
  <si>
    <t>Forrom</t>
  </si>
  <si>
    <t>5,0</t>
  </si>
  <si>
    <t>Keramiske fliser</t>
  </si>
  <si>
    <t>BL29 - Domus Theologica</t>
  </si>
  <si>
    <t>UE</t>
  </si>
  <si>
    <t>U62</t>
  </si>
  <si>
    <t>Garderobe</t>
  </si>
  <si>
    <t>5,0</t>
  </si>
  <si>
    <t>Keramiske fliser</t>
  </si>
  <si>
    <t>BL29 - Domus Theologica</t>
  </si>
  <si>
    <t>UE</t>
  </si>
  <si>
    <t>U63</t>
  </si>
  <si>
    <t>Dusjrom</t>
  </si>
  <si>
    <t>5,0</t>
  </si>
  <si>
    <t>Keramiske fliser</t>
  </si>
  <si>
    <t>BL29 - Domus Theologica</t>
  </si>
  <si>
    <t>UE</t>
  </si>
  <si>
    <t>U70</t>
  </si>
  <si>
    <t>Korridor</t>
  </si>
  <si>
    <t>5,0</t>
  </si>
  <si>
    <t>Linoleum</t>
  </si>
  <si>
    <t>BL29 - Domus Theologica</t>
  </si>
  <si>
    <t>UE</t>
  </si>
  <si>
    <t>U71</t>
  </si>
  <si>
    <t>Kapell</t>
  </si>
  <si>
    <t>1,0</t>
  </si>
  <si>
    <t>Marmor</t>
  </si>
  <si>
    <t>BL29 - Domus Theologica</t>
  </si>
  <si>
    <t>UE</t>
  </si>
  <si>
    <t>U75</t>
  </si>
  <si>
    <t>Heis</t>
  </si>
  <si>
    <t>2,0</t>
  </si>
  <si>
    <t>Linoleum</t>
  </si>
  <si>
    <t>M2 pr dag</t>
  </si>
  <si>
    <t>Rev: 051119, 270325</t>
  </si>
  <si>
    <t>Sum 01. etg.</t>
  </si>
  <si>
    <t>Sum 02. etg.</t>
  </si>
  <si>
    <t>Sum 03. etg.</t>
  </si>
  <si>
    <t>Sum UE. Etg.</t>
  </si>
  <si>
    <t>Sum Alle etg.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</si>
</sst>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1"/>
      <name val="Calibri"/>
    </font>
    <font>
      <b/>
      <sz val="12"/>
      <color theme="1"/>
      <name val="Aptos Narrow"/>
      <family val="2"/>
      <scheme val="minor"/>
    </font>
    <font>
      <sz val="11"/>
      <name val="Calibri"/>
      <family val="2"/>
    </font>
    <font>
      <b/>
      <sz val="10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right"/>
    </xf>
    <xf numFmtId="49" fontId="2" fillId="0" borderId="0" xfId="0" applyNumberFormat="1" applyFont="1"/>
    <xf numFmtId="0" fontId="3" fillId="0" borderId="0" xfId="0" applyFont="1"/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horizontal="right" wrapText="1"/>
    </xf>
    <xf numFmtId="49" fontId="4" fillId="2" borderId="1" xfId="0" applyNumberFormat="1" applyFont="1" applyFill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4" fontId="1" fillId="0" borderId="1" xfId="0" applyNumberFormat="1" applyFont="1" applyBorder="1"/>
    <xf numFmtId="0" fontId="5" fillId="3" borderId="1" xfId="0" applyFont="1" applyFill="1" applyBorder="1"/>
    <xf numFmtId="0" fontId="5" fillId="3" borderId="1" xfId="0" applyFont="1" applyFill="1" applyBorder="1" applyAlignment="1">
      <alignment horizontal="right"/>
    </xf>
    <xf numFmtId="4" fontId="5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4"/>
  <sheetViews>
    <sheetView tabSelected="1" topLeftCell="A87" workbookViewId="0">
      <selection activeCell="E103" sqref="E103"/>
    </sheetView>
  </sheetViews>
  <sheetFormatPr baseColWidth="10" defaultColWidth="9.140625" defaultRowHeight="15" x14ac:dyDescent="0.25"/>
  <cols>
    <col min="1" max="1" width="23" bestFit="1" customWidth="1"/>
    <col min="2" max="3" width="9.140625" style="1"/>
    <col min="4" max="4" width="12.85546875" bestFit="1" customWidth="1"/>
    <col min="7" max="7" width="9.140625" style="1"/>
    <col min="8" max="8" width="0" hidden="1" customWidth="1"/>
  </cols>
  <sheetData>
    <row r="1" spans="1:9" ht="15.75" x14ac:dyDescent="0.25">
      <c r="A1" s="2" t="s">
        <v>8</v>
      </c>
      <c r="B1"/>
    </row>
    <row r="2" spans="1:9" x14ac:dyDescent="0.25">
      <c r="A2" s="3" t="s">
        <v>764</v>
      </c>
      <c r="B2"/>
    </row>
    <row r="3" spans="1:9" ht="27" x14ac:dyDescent="0.25">
      <c r="A3" s="4" t="s">
        <v>0</v>
      </c>
      <c r="B3" s="4" t="s">
        <v>1</v>
      </c>
      <c r="C3" s="5" t="s">
        <v>2</v>
      </c>
      <c r="D3" s="4" t="s">
        <v>3</v>
      </c>
      <c r="E3" s="4" t="s">
        <v>5</v>
      </c>
      <c r="F3" s="4" t="s">
        <v>6</v>
      </c>
      <c r="G3" s="6" t="s">
        <v>4</v>
      </c>
      <c r="H3" s="4" t="s">
        <v>7</v>
      </c>
      <c r="I3" s="4" t="s">
        <v>763</v>
      </c>
    </row>
    <row r="4" spans="1:9" x14ac:dyDescent="0.25">
      <c r="A4" s="7" t="s">
        <v>8</v>
      </c>
      <c r="B4" s="8" t="s">
        <v>9</v>
      </c>
      <c r="C4" s="8" t="s">
        <v>10</v>
      </c>
      <c r="D4" s="7" t="s">
        <v>11</v>
      </c>
      <c r="E4" s="7" t="s">
        <v>13</v>
      </c>
      <c r="F4" s="9">
        <v>17.399999999999999</v>
      </c>
      <c r="G4" s="8" t="s">
        <v>12</v>
      </c>
      <c r="H4" s="9">
        <v>1</v>
      </c>
      <c r="I4" s="9">
        <f>SUM(F4/5*H4)</f>
        <v>3.4799999999999995</v>
      </c>
    </row>
    <row r="5" spans="1:9" x14ac:dyDescent="0.25">
      <c r="A5" s="7" t="s">
        <v>14</v>
      </c>
      <c r="B5" s="8" t="s">
        <v>15</v>
      </c>
      <c r="C5" s="8" t="s">
        <v>16</v>
      </c>
      <c r="D5" s="7" t="s">
        <v>17</v>
      </c>
      <c r="E5" s="7" t="s">
        <v>19</v>
      </c>
      <c r="F5" s="9">
        <v>9.81</v>
      </c>
      <c r="G5" s="8" t="s">
        <v>18</v>
      </c>
      <c r="H5" s="9">
        <v>1</v>
      </c>
      <c r="I5" s="9">
        <f t="shared" ref="I5:I68" si="0">SUM(F5/5*H5)</f>
        <v>1.9620000000000002</v>
      </c>
    </row>
    <row r="6" spans="1:9" x14ac:dyDescent="0.25">
      <c r="A6" s="7" t="s">
        <v>20</v>
      </c>
      <c r="B6" s="8" t="s">
        <v>21</v>
      </c>
      <c r="C6" s="8" t="s">
        <v>22</v>
      </c>
      <c r="D6" s="7" t="s">
        <v>23</v>
      </c>
      <c r="E6" s="7" t="s">
        <v>25</v>
      </c>
      <c r="F6" s="9">
        <v>10.210000000000001</v>
      </c>
      <c r="G6" s="8" t="s">
        <v>24</v>
      </c>
      <c r="H6" s="9">
        <v>1</v>
      </c>
      <c r="I6" s="9">
        <f t="shared" si="0"/>
        <v>2.0420000000000003</v>
      </c>
    </row>
    <row r="7" spans="1:9" x14ac:dyDescent="0.25">
      <c r="A7" s="7" t="s">
        <v>26</v>
      </c>
      <c r="B7" s="8" t="s">
        <v>27</v>
      </c>
      <c r="C7" s="8" t="s">
        <v>28</v>
      </c>
      <c r="D7" s="7" t="s">
        <v>29</v>
      </c>
      <c r="E7" s="7" t="s">
        <v>31</v>
      </c>
      <c r="F7" s="9">
        <v>17.72</v>
      </c>
      <c r="G7" s="8" t="s">
        <v>30</v>
      </c>
      <c r="H7" s="9">
        <v>3</v>
      </c>
      <c r="I7" s="9">
        <f t="shared" si="0"/>
        <v>10.631999999999998</v>
      </c>
    </row>
    <row r="8" spans="1:9" x14ac:dyDescent="0.25">
      <c r="A8" s="7" t="s">
        <v>32</v>
      </c>
      <c r="B8" s="8" t="s">
        <v>33</v>
      </c>
      <c r="C8" s="8" t="s">
        <v>34</v>
      </c>
      <c r="D8" s="7" t="s">
        <v>35</v>
      </c>
      <c r="E8" s="7" t="s">
        <v>37</v>
      </c>
      <c r="F8" s="9">
        <v>92.29</v>
      </c>
      <c r="G8" s="8" t="s">
        <v>36</v>
      </c>
      <c r="H8" s="9">
        <v>2</v>
      </c>
      <c r="I8" s="9">
        <f t="shared" si="0"/>
        <v>36.916000000000004</v>
      </c>
    </row>
    <row r="9" spans="1:9" x14ac:dyDescent="0.25">
      <c r="A9" s="7" t="s">
        <v>38</v>
      </c>
      <c r="B9" s="8" t="s">
        <v>39</v>
      </c>
      <c r="C9" s="8" t="s">
        <v>40</v>
      </c>
      <c r="D9" s="7" t="s">
        <v>41</v>
      </c>
      <c r="E9" s="7" t="s">
        <v>43</v>
      </c>
      <c r="F9" s="9">
        <v>6.72</v>
      </c>
      <c r="G9" s="8" t="s">
        <v>42</v>
      </c>
      <c r="H9" s="9">
        <v>3</v>
      </c>
      <c r="I9" s="9">
        <f t="shared" si="0"/>
        <v>4.032</v>
      </c>
    </row>
    <row r="10" spans="1:9" x14ac:dyDescent="0.25">
      <c r="A10" s="7" t="s">
        <v>44</v>
      </c>
      <c r="B10" s="8" t="s">
        <v>45</v>
      </c>
      <c r="C10" s="8" t="s">
        <v>46</v>
      </c>
      <c r="D10" s="7" t="s">
        <v>47</v>
      </c>
      <c r="E10" s="7" t="s">
        <v>49</v>
      </c>
      <c r="F10" s="9">
        <v>6.57</v>
      </c>
      <c r="G10" s="8" t="s">
        <v>48</v>
      </c>
      <c r="H10" s="9">
        <v>5</v>
      </c>
      <c r="I10" s="9">
        <f t="shared" si="0"/>
        <v>6.57</v>
      </c>
    </row>
    <row r="11" spans="1:9" x14ac:dyDescent="0.25">
      <c r="A11" s="7" t="s">
        <v>50</v>
      </c>
      <c r="B11" s="8" t="s">
        <v>51</v>
      </c>
      <c r="C11" s="8" t="s">
        <v>52</v>
      </c>
      <c r="D11" s="7" t="s">
        <v>53</v>
      </c>
      <c r="E11" s="7" t="s">
        <v>55</v>
      </c>
      <c r="F11" s="9">
        <v>16.399999999999999</v>
      </c>
      <c r="G11" s="8" t="s">
        <v>54</v>
      </c>
      <c r="H11" s="9">
        <v>2</v>
      </c>
      <c r="I11" s="9">
        <f t="shared" si="0"/>
        <v>6.56</v>
      </c>
    </row>
    <row r="12" spans="1:9" x14ac:dyDescent="0.25">
      <c r="A12" s="7" t="s">
        <v>56</v>
      </c>
      <c r="B12" s="8" t="s">
        <v>57</v>
      </c>
      <c r="C12" s="8" t="s">
        <v>58</v>
      </c>
      <c r="D12" s="7" t="s">
        <v>59</v>
      </c>
      <c r="E12" s="7" t="s">
        <v>61</v>
      </c>
      <c r="F12" s="9">
        <v>30.68</v>
      </c>
      <c r="G12" s="8" t="s">
        <v>60</v>
      </c>
      <c r="H12" s="9">
        <v>2</v>
      </c>
      <c r="I12" s="9">
        <f t="shared" si="0"/>
        <v>12.272</v>
      </c>
    </row>
    <row r="13" spans="1:9" x14ac:dyDescent="0.25">
      <c r="A13" s="7" t="s">
        <v>62</v>
      </c>
      <c r="B13" s="8" t="s">
        <v>63</v>
      </c>
      <c r="C13" s="8" t="s">
        <v>64</v>
      </c>
      <c r="D13" s="7" t="s">
        <v>65</v>
      </c>
      <c r="E13" s="7" t="s">
        <v>67</v>
      </c>
      <c r="F13" s="9">
        <v>16.239999999999998</v>
      </c>
      <c r="G13" s="8" t="s">
        <v>66</v>
      </c>
      <c r="H13" s="9">
        <v>5</v>
      </c>
      <c r="I13" s="9">
        <f t="shared" si="0"/>
        <v>16.239999999999998</v>
      </c>
    </row>
    <row r="14" spans="1:9" x14ac:dyDescent="0.25">
      <c r="A14" s="7" t="s">
        <v>68</v>
      </c>
      <c r="B14" s="8" t="s">
        <v>69</v>
      </c>
      <c r="C14" s="8" t="s">
        <v>70</v>
      </c>
      <c r="D14" s="7" t="s">
        <v>71</v>
      </c>
      <c r="E14" s="7" t="s">
        <v>73</v>
      </c>
      <c r="F14" s="9">
        <v>35.18</v>
      </c>
      <c r="G14" s="8" t="s">
        <v>72</v>
      </c>
      <c r="H14" s="9">
        <v>2</v>
      </c>
      <c r="I14" s="9">
        <f t="shared" si="0"/>
        <v>14.071999999999999</v>
      </c>
    </row>
    <row r="15" spans="1:9" x14ac:dyDescent="0.25">
      <c r="A15" s="7" t="s">
        <v>74</v>
      </c>
      <c r="B15" s="8" t="s">
        <v>75</v>
      </c>
      <c r="C15" s="8" t="s">
        <v>76</v>
      </c>
      <c r="D15" s="7" t="s">
        <v>77</v>
      </c>
      <c r="E15" s="7" t="s">
        <v>79</v>
      </c>
      <c r="F15" s="9">
        <v>14.23</v>
      </c>
      <c r="G15" s="8" t="s">
        <v>78</v>
      </c>
      <c r="H15" s="9">
        <v>1</v>
      </c>
      <c r="I15" s="9">
        <f t="shared" si="0"/>
        <v>2.8460000000000001</v>
      </c>
    </row>
    <row r="16" spans="1:9" x14ac:dyDescent="0.25">
      <c r="A16" s="7" t="s">
        <v>80</v>
      </c>
      <c r="B16" s="8" t="s">
        <v>81</v>
      </c>
      <c r="C16" s="8" t="s">
        <v>82</v>
      </c>
      <c r="D16" s="7" t="s">
        <v>83</v>
      </c>
      <c r="E16" s="7" t="s">
        <v>85</v>
      </c>
      <c r="F16" s="9">
        <v>13.11</v>
      </c>
      <c r="G16" s="8" t="s">
        <v>84</v>
      </c>
      <c r="H16" s="9">
        <v>1</v>
      </c>
      <c r="I16" s="9">
        <f t="shared" si="0"/>
        <v>2.6219999999999999</v>
      </c>
    </row>
    <row r="17" spans="1:9" x14ac:dyDescent="0.25">
      <c r="A17" s="7" t="s">
        <v>86</v>
      </c>
      <c r="B17" s="8" t="s">
        <v>87</v>
      </c>
      <c r="C17" s="8" t="s">
        <v>88</v>
      </c>
      <c r="D17" s="7" t="s">
        <v>89</v>
      </c>
      <c r="E17" s="7" t="s">
        <v>91</v>
      </c>
      <c r="F17" s="9">
        <v>13.63</v>
      </c>
      <c r="G17" s="8" t="s">
        <v>90</v>
      </c>
      <c r="H17" s="9">
        <v>1</v>
      </c>
      <c r="I17" s="9">
        <f t="shared" si="0"/>
        <v>2.726</v>
      </c>
    </row>
    <row r="18" spans="1:9" x14ac:dyDescent="0.25">
      <c r="A18" s="7" t="s">
        <v>92</v>
      </c>
      <c r="B18" s="8" t="s">
        <v>93</v>
      </c>
      <c r="C18" s="8" t="s">
        <v>94</v>
      </c>
      <c r="D18" s="7" t="s">
        <v>95</v>
      </c>
      <c r="E18" s="7" t="s">
        <v>97</v>
      </c>
      <c r="F18" s="9">
        <v>13.77</v>
      </c>
      <c r="G18" s="8" t="s">
        <v>96</v>
      </c>
      <c r="H18" s="9">
        <v>1</v>
      </c>
      <c r="I18" s="9">
        <f t="shared" si="0"/>
        <v>2.754</v>
      </c>
    </row>
    <row r="19" spans="1:9" x14ac:dyDescent="0.25">
      <c r="A19" s="7" t="s">
        <v>98</v>
      </c>
      <c r="B19" s="8" t="s">
        <v>99</v>
      </c>
      <c r="C19" s="8" t="s">
        <v>100</v>
      </c>
      <c r="D19" s="7" t="s">
        <v>101</v>
      </c>
      <c r="E19" s="7" t="s">
        <v>103</v>
      </c>
      <c r="F19" s="9">
        <v>13.49</v>
      </c>
      <c r="G19" s="8" t="s">
        <v>102</v>
      </c>
      <c r="H19" s="9">
        <v>1</v>
      </c>
      <c r="I19" s="9">
        <f t="shared" si="0"/>
        <v>2.698</v>
      </c>
    </row>
    <row r="20" spans="1:9" x14ac:dyDescent="0.25">
      <c r="A20" s="7" t="s">
        <v>104</v>
      </c>
      <c r="B20" s="8" t="s">
        <v>105</v>
      </c>
      <c r="C20" s="8" t="s">
        <v>106</v>
      </c>
      <c r="D20" s="7" t="s">
        <v>107</v>
      </c>
      <c r="E20" s="7" t="s">
        <v>109</v>
      </c>
      <c r="F20" s="9">
        <v>13.63</v>
      </c>
      <c r="G20" s="8" t="s">
        <v>108</v>
      </c>
      <c r="H20" s="9">
        <v>1</v>
      </c>
      <c r="I20" s="9">
        <f t="shared" si="0"/>
        <v>2.726</v>
      </c>
    </row>
    <row r="21" spans="1:9" x14ac:dyDescent="0.25">
      <c r="A21" s="7" t="s">
        <v>110</v>
      </c>
      <c r="B21" s="8" t="s">
        <v>111</v>
      </c>
      <c r="C21" s="8" t="s">
        <v>112</v>
      </c>
      <c r="D21" s="7" t="s">
        <v>113</v>
      </c>
      <c r="E21" s="7" t="s">
        <v>115</v>
      </c>
      <c r="F21" s="9">
        <v>13.63</v>
      </c>
      <c r="G21" s="8" t="s">
        <v>114</v>
      </c>
      <c r="H21" s="9">
        <v>1</v>
      </c>
      <c r="I21" s="9">
        <f t="shared" si="0"/>
        <v>2.726</v>
      </c>
    </row>
    <row r="22" spans="1:9" x14ac:dyDescent="0.25">
      <c r="A22" s="7" t="s">
        <v>116</v>
      </c>
      <c r="B22" s="8" t="s">
        <v>117</v>
      </c>
      <c r="C22" s="8" t="s">
        <v>118</v>
      </c>
      <c r="D22" s="7" t="s">
        <v>119</v>
      </c>
      <c r="E22" s="7" t="s">
        <v>121</v>
      </c>
      <c r="F22" s="9">
        <v>13.61</v>
      </c>
      <c r="G22" s="8" t="s">
        <v>120</v>
      </c>
      <c r="H22" s="9">
        <v>1</v>
      </c>
      <c r="I22" s="9">
        <f t="shared" si="0"/>
        <v>2.722</v>
      </c>
    </row>
    <row r="23" spans="1:9" x14ac:dyDescent="0.25">
      <c r="A23" s="7" t="s">
        <v>122</v>
      </c>
      <c r="B23" s="8" t="s">
        <v>123</v>
      </c>
      <c r="C23" s="8" t="s">
        <v>124</v>
      </c>
      <c r="D23" s="7" t="s">
        <v>125</v>
      </c>
      <c r="E23" s="7" t="s">
        <v>127</v>
      </c>
      <c r="F23" s="9">
        <v>13.62</v>
      </c>
      <c r="G23" s="8" t="s">
        <v>126</v>
      </c>
      <c r="H23" s="9">
        <v>1</v>
      </c>
      <c r="I23" s="9">
        <f t="shared" si="0"/>
        <v>2.7239999999999998</v>
      </c>
    </row>
    <row r="24" spans="1:9" x14ac:dyDescent="0.25">
      <c r="A24" s="7" t="s">
        <v>128</v>
      </c>
      <c r="B24" s="8" t="s">
        <v>129</v>
      </c>
      <c r="C24" s="8" t="s">
        <v>130</v>
      </c>
      <c r="D24" s="7" t="s">
        <v>131</v>
      </c>
      <c r="E24" s="7" t="s">
        <v>133</v>
      </c>
      <c r="F24" s="9">
        <v>16.440000000000001</v>
      </c>
      <c r="G24" s="8" t="s">
        <v>132</v>
      </c>
      <c r="H24" s="9">
        <v>2</v>
      </c>
      <c r="I24" s="9">
        <f t="shared" si="0"/>
        <v>6.5760000000000005</v>
      </c>
    </row>
    <row r="25" spans="1:9" x14ac:dyDescent="0.25">
      <c r="A25" s="7" t="s">
        <v>134</v>
      </c>
      <c r="B25" s="8" t="s">
        <v>135</v>
      </c>
      <c r="C25" s="8" t="s">
        <v>136</v>
      </c>
      <c r="D25" s="7" t="s">
        <v>137</v>
      </c>
      <c r="E25" s="7" t="s">
        <v>139</v>
      </c>
      <c r="F25" s="9">
        <v>10.87</v>
      </c>
      <c r="G25" s="8" t="s">
        <v>138</v>
      </c>
      <c r="H25" s="9">
        <v>1</v>
      </c>
      <c r="I25" s="9">
        <f t="shared" si="0"/>
        <v>2.1739999999999999</v>
      </c>
    </row>
    <row r="26" spans="1:9" x14ac:dyDescent="0.25">
      <c r="A26" s="7" t="s">
        <v>140</v>
      </c>
      <c r="B26" s="8" t="s">
        <v>141</v>
      </c>
      <c r="C26" s="8" t="s">
        <v>142</v>
      </c>
      <c r="D26" s="7" t="s">
        <v>143</v>
      </c>
      <c r="E26" s="7" t="s">
        <v>145</v>
      </c>
      <c r="F26" s="9">
        <v>4.25</v>
      </c>
      <c r="G26" s="8" t="s">
        <v>144</v>
      </c>
      <c r="H26" s="9">
        <v>1</v>
      </c>
      <c r="I26" s="9">
        <f t="shared" si="0"/>
        <v>0.85</v>
      </c>
    </row>
    <row r="27" spans="1:9" x14ac:dyDescent="0.25">
      <c r="A27" s="7" t="s">
        <v>146</v>
      </c>
      <c r="B27" s="8" t="s">
        <v>147</v>
      </c>
      <c r="C27" s="8" t="s">
        <v>148</v>
      </c>
      <c r="D27" s="7" t="s">
        <v>149</v>
      </c>
      <c r="E27" s="7" t="s">
        <v>151</v>
      </c>
      <c r="F27" s="9">
        <v>3.16</v>
      </c>
      <c r="G27" s="8" t="s">
        <v>150</v>
      </c>
      <c r="H27" s="9">
        <v>5</v>
      </c>
      <c r="I27" s="9">
        <f t="shared" si="0"/>
        <v>3.16</v>
      </c>
    </row>
    <row r="28" spans="1:9" x14ac:dyDescent="0.25">
      <c r="A28" s="7" t="s">
        <v>152</v>
      </c>
      <c r="B28" s="8" t="s">
        <v>153</v>
      </c>
      <c r="C28" s="8" t="s">
        <v>154</v>
      </c>
      <c r="D28" s="7" t="s">
        <v>155</v>
      </c>
      <c r="E28" s="7" t="s">
        <v>157</v>
      </c>
      <c r="F28" s="9">
        <v>16.03</v>
      </c>
      <c r="G28" s="8" t="s">
        <v>156</v>
      </c>
      <c r="H28" s="9">
        <v>1</v>
      </c>
      <c r="I28" s="9">
        <f t="shared" si="0"/>
        <v>3.2060000000000004</v>
      </c>
    </row>
    <row r="29" spans="1:9" x14ac:dyDescent="0.25">
      <c r="A29" s="7" t="s">
        <v>158</v>
      </c>
      <c r="B29" s="8" t="s">
        <v>159</v>
      </c>
      <c r="C29" s="8" t="s">
        <v>160</v>
      </c>
      <c r="D29" s="7" t="s">
        <v>161</v>
      </c>
      <c r="E29" s="7" t="s">
        <v>163</v>
      </c>
      <c r="F29" s="9">
        <v>11.27</v>
      </c>
      <c r="G29" s="8" t="s">
        <v>162</v>
      </c>
      <c r="H29" s="9">
        <v>1</v>
      </c>
      <c r="I29" s="9">
        <f t="shared" si="0"/>
        <v>2.254</v>
      </c>
    </row>
    <row r="30" spans="1:9" x14ac:dyDescent="0.25">
      <c r="A30" s="7" t="s">
        <v>164</v>
      </c>
      <c r="B30" s="8" t="s">
        <v>165</v>
      </c>
      <c r="C30" s="8" t="s">
        <v>166</v>
      </c>
      <c r="D30" s="7" t="s">
        <v>167</v>
      </c>
      <c r="E30" s="7" t="s">
        <v>169</v>
      </c>
      <c r="F30" s="9">
        <v>13.76</v>
      </c>
      <c r="G30" s="8" t="s">
        <v>168</v>
      </c>
      <c r="H30" s="9">
        <v>1</v>
      </c>
      <c r="I30" s="9">
        <f t="shared" si="0"/>
        <v>2.7519999999999998</v>
      </c>
    </row>
    <row r="31" spans="1:9" x14ac:dyDescent="0.25">
      <c r="A31" s="7" t="s">
        <v>170</v>
      </c>
      <c r="B31" s="8" t="s">
        <v>171</v>
      </c>
      <c r="C31" s="8" t="s">
        <v>172</v>
      </c>
      <c r="D31" s="7" t="s">
        <v>173</v>
      </c>
      <c r="E31" s="7" t="s">
        <v>175</v>
      </c>
      <c r="F31" s="9">
        <v>14.05</v>
      </c>
      <c r="G31" s="8" t="s">
        <v>174</v>
      </c>
      <c r="H31" s="9">
        <v>1</v>
      </c>
      <c r="I31" s="9">
        <f t="shared" si="0"/>
        <v>2.81</v>
      </c>
    </row>
    <row r="32" spans="1:9" x14ac:dyDescent="0.25">
      <c r="A32" s="7" t="s">
        <v>176</v>
      </c>
      <c r="B32" s="8" t="s">
        <v>177</v>
      </c>
      <c r="C32" s="8" t="s">
        <v>178</v>
      </c>
      <c r="D32" s="7" t="s">
        <v>179</v>
      </c>
      <c r="E32" s="7" t="s">
        <v>181</v>
      </c>
      <c r="F32" s="9">
        <v>13.91</v>
      </c>
      <c r="G32" s="8" t="s">
        <v>180</v>
      </c>
      <c r="H32" s="9">
        <v>1</v>
      </c>
      <c r="I32" s="9">
        <f t="shared" si="0"/>
        <v>2.782</v>
      </c>
    </row>
    <row r="33" spans="1:9" x14ac:dyDescent="0.25">
      <c r="A33" s="7" t="s">
        <v>182</v>
      </c>
      <c r="B33" s="8" t="s">
        <v>183</v>
      </c>
      <c r="C33" s="8" t="s">
        <v>184</v>
      </c>
      <c r="D33" s="7" t="s">
        <v>185</v>
      </c>
      <c r="E33" s="7" t="s">
        <v>187</v>
      </c>
      <c r="F33" s="9">
        <v>20.7</v>
      </c>
      <c r="G33" s="8" t="s">
        <v>186</v>
      </c>
      <c r="H33" s="9">
        <v>1</v>
      </c>
      <c r="I33" s="9">
        <f t="shared" si="0"/>
        <v>4.1399999999999997</v>
      </c>
    </row>
    <row r="34" spans="1:9" x14ac:dyDescent="0.25">
      <c r="A34" s="7" t="s">
        <v>188</v>
      </c>
      <c r="B34" s="8" t="s">
        <v>189</v>
      </c>
      <c r="C34" s="8" t="s">
        <v>190</v>
      </c>
      <c r="D34" s="7" t="s">
        <v>191</v>
      </c>
      <c r="E34" s="7" t="s">
        <v>193</v>
      </c>
      <c r="F34" s="9">
        <v>14.39</v>
      </c>
      <c r="G34" s="8" t="s">
        <v>192</v>
      </c>
      <c r="H34" s="9">
        <v>2</v>
      </c>
      <c r="I34" s="9">
        <f t="shared" si="0"/>
        <v>5.7560000000000002</v>
      </c>
    </row>
    <row r="35" spans="1:9" x14ac:dyDescent="0.25">
      <c r="A35" s="7" t="s">
        <v>194</v>
      </c>
      <c r="B35" s="8" t="s">
        <v>195</v>
      </c>
      <c r="C35" s="8" t="s">
        <v>196</v>
      </c>
      <c r="D35" s="7" t="s">
        <v>197</v>
      </c>
      <c r="E35" s="7" t="s">
        <v>199</v>
      </c>
      <c r="F35" s="9">
        <v>8.51</v>
      </c>
      <c r="G35" s="8" t="s">
        <v>198</v>
      </c>
      <c r="H35" s="9">
        <v>5</v>
      </c>
      <c r="I35" s="9">
        <f t="shared" si="0"/>
        <v>8.51</v>
      </c>
    </row>
    <row r="36" spans="1:9" x14ac:dyDescent="0.25">
      <c r="A36" s="7" t="s">
        <v>200</v>
      </c>
      <c r="B36" s="8" t="s">
        <v>201</v>
      </c>
      <c r="C36" s="8" t="s">
        <v>202</v>
      </c>
      <c r="D36" s="7" t="s">
        <v>203</v>
      </c>
      <c r="E36" s="7" t="s">
        <v>205</v>
      </c>
      <c r="F36" s="9">
        <v>96.29</v>
      </c>
      <c r="G36" s="8" t="s">
        <v>204</v>
      </c>
      <c r="H36" s="9">
        <v>5</v>
      </c>
      <c r="I36" s="9">
        <f t="shared" si="0"/>
        <v>96.29000000000002</v>
      </c>
    </row>
    <row r="37" spans="1:9" x14ac:dyDescent="0.25">
      <c r="A37" s="7" t="s">
        <v>206</v>
      </c>
      <c r="B37" s="8" t="s">
        <v>207</v>
      </c>
      <c r="C37" s="8" t="s">
        <v>208</v>
      </c>
      <c r="D37" s="7" t="s">
        <v>209</v>
      </c>
      <c r="E37" s="7" t="s">
        <v>211</v>
      </c>
      <c r="F37" s="9">
        <v>16.62</v>
      </c>
      <c r="G37" s="8" t="s">
        <v>210</v>
      </c>
      <c r="H37" s="9">
        <v>2</v>
      </c>
      <c r="I37" s="9">
        <f t="shared" si="0"/>
        <v>6.6480000000000006</v>
      </c>
    </row>
    <row r="38" spans="1:9" x14ac:dyDescent="0.25">
      <c r="A38" s="7" t="s">
        <v>212</v>
      </c>
      <c r="B38" s="8" t="s">
        <v>213</v>
      </c>
      <c r="C38" s="8" t="s">
        <v>214</v>
      </c>
      <c r="D38" s="7" t="s">
        <v>215</v>
      </c>
      <c r="E38" s="7" t="s">
        <v>217</v>
      </c>
      <c r="F38" s="9">
        <v>22.14</v>
      </c>
      <c r="G38" s="8" t="s">
        <v>216</v>
      </c>
      <c r="H38" s="9">
        <v>2</v>
      </c>
      <c r="I38" s="9">
        <f t="shared" si="0"/>
        <v>8.8559999999999999</v>
      </c>
    </row>
    <row r="39" spans="1:9" x14ac:dyDescent="0.25">
      <c r="A39" s="7" t="s">
        <v>218</v>
      </c>
      <c r="B39" s="8" t="s">
        <v>219</v>
      </c>
      <c r="C39" s="8" t="s">
        <v>220</v>
      </c>
      <c r="D39" s="7" t="s">
        <v>221</v>
      </c>
      <c r="E39" s="7" t="s">
        <v>223</v>
      </c>
      <c r="F39" s="9">
        <v>12.7</v>
      </c>
      <c r="G39" s="8" t="s">
        <v>222</v>
      </c>
      <c r="H39" s="9">
        <v>1</v>
      </c>
      <c r="I39" s="9">
        <f t="shared" si="0"/>
        <v>2.54</v>
      </c>
    </row>
    <row r="40" spans="1:9" x14ac:dyDescent="0.25">
      <c r="A40" s="7" t="s">
        <v>224</v>
      </c>
      <c r="B40" s="8" t="s">
        <v>225</v>
      </c>
      <c r="C40" s="8" t="s">
        <v>226</v>
      </c>
      <c r="D40" s="7" t="s">
        <v>227</v>
      </c>
      <c r="E40" s="7" t="s">
        <v>229</v>
      </c>
      <c r="F40" s="9">
        <v>10.46</v>
      </c>
      <c r="G40" s="8" t="s">
        <v>228</v>
      </c>
      <c r="H40" s="9">
        <v>1</v>
      </c>
      <c r="I40" s="9">
        <f t="shared" si="0"/>
        <v>2.0920000000000001</v>
      </c>
    </row>
    <row r="41" spans="1:9" x14ac:dyDescent="0.25">
      <c r="A41" s="7" t="s">
        <v>230</v>
      </c>
      <c r="B41" s="8" t="s">
        <v>231</v>
      </c>
      <c r="C41" s="8" t="s">
        <v>232</v>
      </c>
      <c r="D41" s="7" t="s">
        <v>233</v>
      </c>
      <c r="E41" s="7" t="s">
        <v>235</v>
      </c>
      <c r="F41" s="9">
        <v>13.8</v>
      </c>
      <c r="G41" s="8" t="s">
        <v>234</v>
      </c>
      <c r="H41" s="9">
        <v>1</v>
      </c>
      <c r="I41" s="9">
        <f t="shared" si="0"/>
        <v>2.7600000000000002</v>
      </c>
    </row>
    <row r="42" spans="1:9" x14ac:dyDescent="0.25">
      <c r="A42" s="7" t="s">
        <v>236</v>
      </c>
      <c r="B42" s="8" t="s">
        <v>237</v>
      </c>
      <c r="C42" s="8" t="s">
        <v>238</v>
      </c>
      <c r="D42" s="7" t="s">
        <v>239</v>
      </c>
      <c r="E42" s="7" t="s">
        <v>241</v>
      </c>
      <c r="F42" s="9">
        <v>11.3</v>
      </c>
      <c r="G42" s="8" t="s">
        <v>240</v>
      </c>
      <c r="H42" s="9">
        <v>1</v>
      </c>
      <c r="I42" s="9">
        <f t="shared" si="0"/>
        <v>2.2600000000000002</v>
      </c>
    </row>
    <row r="43" spans="1:9" x14ac:dyDescent="0.25">
      <c r="A43" s="7" t="s">
        <v>242</v>
      </c>
      <c r="B43" s="8" t="s">
        <v>243</v>
      </c>
      <c r="C43" s="8" t="s">
        <v>244</v>
      </c>
      <c r="D43" s="7" t="s">
        <v>245</v>
      </c>
      <c r="E43" s="7" t="s">
        <v>247</v>
      </c>
      <c r="F43" s="9">
        <v>11.12</v>
      </c>
      <c r="G43" s="8" t="s">
        <v>246</v>
      </c>
      <c r="H43" s="9">
        <v>1</v>
      </c>
      <c r="I43" s="9">
        <f t="shared" si="0"/>
        <v>2.2239999999999998</v>
      </c>
    </row>
    <row r="44" spans="1:9" x14ac:dyDescent="0.25">
      <c r="A44" s="7" t="s">
        <v>248</v>
      </c>
      <c r="B44" s="8" t="s">
        <v>249</v>
      </c>
      <c r="C44" s="8" t="s">
        <v>250</v>
      </c>
      <c r="D44" s="7" t="s">
        <v>251</v>
      </c>
      <c r="E44" s="7" t="s">
        <v>253</v>
      </c>
      <c r="F44" s="9">
        <v>8.73</v>
      </c>
      <c r="G44" s="8" t="s">
        <v>252</v>
      </c>
      <c r="H44" s="9">
        <v>1</v>
      </c>
      <c r="I44" s="9">
        <f t="shared" si="0"/>
        <v>1.746</v>
      </c>
    </row>
    <row r="45" spans="1:9" x14ac:dyDescent="0.25">
      <c r="A45" s="7" t="s">
        <v>254</v>
      </c>
      <c r="B45" s="8" t="s">
        <v>255</v>
      </c>
      <c r="C45" s="8" t="s">
        <v>256</v>
      </c>
      <c r="D45" s="7" t="s">
        <v>257</v>
      </c>
      <c r="E45" s="7" t="s">
        <v>259</v>
      </c>
      <c r="F45" s="9">
        <v>12.56</v>
      </c>
      <c r="G45" s="8" t="s">
        <v>258</v>
      </c>
      <c r="H45" s="9">
        <v>1</v>
      </c>
      <c r="I45" s="9">
        <f t="shared" si="0"/>
        <v>2.512</v>
      </c>
    </row>
    <row r="46" spans="1:9" x14ac:dyDescent="0.25">
      <c r="A46" s="7" t="s">
        <v>260</v>
      </c>
      <c r="B46" s="8" t="s">
        <v>261</v>
      </c>
      <c r="C46" s="8" t="s">
        <v>262</v>
      </c>
      <c r="D46" s="7" t="s">
        <v>263</v>
      </c>
      <c r="E46" s="7" t="s">
        <v>265</v>
      </c>
      <c r="F46" s="9">
        <v>12.26</v>
      </c>
      <c r="G46" s="8" t="s">
        <v>264</v>
      </c>
      <c r="H46" s="9">
        <v>1</v>
      </c>
      <c r="I46" s="9">
        <f t="shared" si="0"/>
        <v>2.452</v>
      </c>
    </row>
    <row r="47" spans="1:9" x14ac:dyDescent="0.25">
      <c r="A47" s="7" t="s">
        <v>266</v>
      </c>
      <c r="B47" s="8" t="s">
        <v>267</v>
      </c>
      <c r="C47" s="8" t="s">
        <v>268</v>
      </c>
      <c r="D47" s="7" t="s">
        <v>269</v>
      </c>
      <c r="E47" s="7" t="s">
        <v>271</v>
      </c>
      <c r="F47" s="9">
        <v>15.25</v>
      </c>
      <c r="G47" s="8" t="s">
        <v>270</v>
      </c>
      <c r="H47" s="9">
        <v>1</v>
      </c>
      <c r="I47" s="9">
        <f t="shared" si="0"/>
        <v>3.05</v>
      </c>
    </row>
    <row r="48" spans="1:9" x14ac:dyDescent="0.25">
      <c r="A48" s="7" t="s">
        <v>272</v>
      </c>
      <c r="B48" s="8" t="s">
        <v>273</v>
      </c>
      <c r="C48" s="8" t="s">
        <v>274</v>
      </c>
      <c r="D48" s="7" t="s">
        <v>275</v>
      </c>
      <c r="E48" s="7" t="s">
        <v>277</v>
      </c>
      <c r="F48" s="9">
        <v>10.14</v>
      </c>
      <c r="G48" s="8" t="s">
        <v>276</v>
      </c>
      <c r="H48" s="9">
        <v>1</v>
      </c>
      <c r="I48" s="9">
        <f t="shared" si="0"/>
        <v>2.028</v>
      </c>
    </row>
    <row r="49" spans="1:9" x14ac:dyDescent="0.25">
      <c r="A49" s="7" t="s">
        <v>278</v>
      </c>
      <c r="B49" s="8" t="s">
        <v>279</v>
      </c>
      <c r="C49" s="8" t="s">
        <v>280</v>
      </c>
      <c r="D49" s="7" t="s">
        <v>281</v>
      </c>
      <c r="E49" s="7" t="s">
        <v>283</v>
      </c>
      <c r="F49" s="9">
        <v>19.48</v>
      </c>
      <c r="G49" s="8" t="s">
        <v>282</v>
      </c>
      <c r="H49" s="9">
        <v>3</v>
      </c>
      <c r="I49" s="9">
        <f t="shared" si="0"/>
        <v>11.687999999999999</v>
      </c>
    </row>
    <row r="50" spans="1:9" x14ac:dyDescent="0.25">
      <c r="A50" s="7" t="s">
        <v>284</v>
      </c>
      <c r="B50" s="8" t="s">
        <v>285</v>
      </c>
      <c r="C50" s="8" t="s">
        <v>286</v>
      </c>
      <c r="D50" s="7" t="s">
        <v>287</v>
      </c>
      <c r="E50" s="7" t="s">
        <v>289</v>
      </c>
      <c r="F50" s="9">
        <v>20.36</v>
      </c>
      <c r="G50" s="8" t="s">
        <v>288</v>
      </c>
      <c r="H50" s="9">
        <v>1</v>
      </c>
      <c r="I50" s="9">
        <f t="shared" si="0"/>
        <v>4.0720000000000001</v>
      </c>
    </row>
    <row r="51" spans="1:9" x14ac:dyDescent="0.25">
      <c r="A51" s="7" t="s">
        <v>290</v>
      </c>
      <c r="B51" s="8" t="s">
        <v>291</v>
      </c>
      <c r="C51" s="8" t="s">
        <v>292</v>
      </c>
      <c r="D51" s="7" t="s">
        <v>293</v>
      </c>
      <c r="E51" s="7" t="s">
        <v>295</v>
      </c>
      <c r="F51" s="9">
        <v>20.079999999999998</v>
      </c>
      <c r="G51" s="8" t="s">
        <v>294</v>
      </c>
      <c r="H51" s="9">
        <v>2</v>
      </c>
      <c r="I51" s="9">
        <f t="shared" si="0"/>
        <v>8.032</v>
      </c>
    </row>
    <row r="52" spans="1:9" x14ac:dyDescent="0.25">
      <c r="A52" s="7" t="s">
        <v>296</v>
      </c>
      <c r="B52" s="8" t="s">
        <v>297</v>
      </c>
      <c r="C52" s="8" t="s">
        <v>298</v>
      </c>
      <c r="D52" s="7" t="s">
        <v>299</v>
      </c>
      <c r="E52" s="7" t="s">
        <v>301</v>
      </c>
      <c r="F52" s="9">
        <v>1.6800000000000002</v>
      </c>
      <c r="G52" s="8" t="s">
        <v>300</v>
      </c>
      <c r="H52" s="9">
        <v>5</v>
      </c>
      <c r="I52" s="9">
        <f t="shared" si="0"/>
        <v>1.6800000000000002</v>
      </c>
    </row>
    <row r="53" spans="1:9" x14ac:dyDescent="0.25">
      <c r="A53" s="7" t="s">
        <v>302</v>
      </c>
      <c r="B53" s="8" t="s">
        <v>303</v>
      </c>
      <c r="C53" s="8" t="s">
        <v>304</v>
      </c>
      <c r="D53" s="7" t="s">
        <v>305</v>
      </c>
      <c r="E53" s="7" t="s">
        <v>307</v>
      </c>
      <c r="F53" s="9">
        <v>26.26</v>
      </c>
      <c r="G53" s="8" t="s">
        <v>306</v>
      </c>
      <c r="H53" s="9">
        <v>5</v>
      </c>
      <c r="I53" s="9">
        <f t="shared" si="0"/>
        <v>26.260000000000005</v>
      </c>
    </row>
    <row r="54" spans="1:9" x14ac:dyDescent="0.25">
      <c r="A54" s="7" t="s">
        <v>308</v>
      </c>
      <c r="B54" s="8" t="s">
        <v>309</v>
      </c>
      <c r="C54" s="8" t="s">
        <v>310</v>
      </c>
      <c r="D54" s="7" t="s">
        <v>311</v>
      </c>
      <c r="E54" s="7" t="s">
        <v>313</v>
      </c>
      <c r="F54" s="9">
        <v>17.170000000000002</v>
      </c>
      <c r="G54" s="8" t="s">
        <v>312</v>
      </c>
      <c r="H54" s="9">
        <v>5</v>
      </c>
      <c r="I54" s="9">
        <f t="shared" si="0"/>
        <v>17.170000000000002</v>
      </c>
    </row>
    <row r="55" spans="1:9" x14ac:dyDescent="0.25">
      <c r="A55" s="7" t="s">
        <v>314</v>
      </c>
      <c r="B55" s="8" t="s">
        <v>315</v>
      </c>
      <c r="C55" s="8" t="s">
        <v>316</v>
      </c>
      <c r="D55" s="7" t="s">
        <v>317</v>
      </c>
      <c r="E55" s="7" t="s">
        <v>319</v>
      </c>
      <c r="F55" s="9">
        <v>1.6400000000000001</v>
      </c>
      <c r="G55" s="8" t="s">
        <v>318</v>
      </c>
      <c r="H55" s="9">
        <v>5</v>
      </c>
      <c r="I55" s="9">
        <f t="shared" si="0"/>
        <v>1.6400000000000001</v>
      </c>
    </row>
    <row r="56" spans="1:9" x14ac:dyDescent="0.25">
      <c r="A56" s="7" t="s">
        <v>320</v>
      </c>
      <c r="B56" s="8" t="s">
        <v>321</v>
      </c>
      <c r="C56" s="8" t="s">
        <v>322</v>
      </c>
      <c r="D56" s="7" t="s">
        <v>323</v>
      </c>
      <c r="E56" s="7" t="s">
        <v>325</v>
      </c>
      <c r="F56" s="9">
        <v>4.66</v>
      </c>
      <c r="G56" s="8" t="s">
        <v>324</v>
      </c>
      <c r="H56" s="9">
        <v>5</v>
      </c>
      <c r="I56" s="9">
        <f t="shared" si="0"/>
        <v>4.66</v>
      </c>
    </row>
    <row r="57" spans="1:9" x14ac:dyDescent="0.25">
      <c r="A57" s="7" t="s">
        <v>326</v>
      </c>
      <c r="B57" s="8" t="s">
        <v>327</v>
      </c>
      <c r="C57" s="8" t="s">
        <v>328</v>
      </c>
      <c r="D57" s="7" t="s">
        <v>329</v>
      </c>
      <c r="E57" s="7" t="s">
        <v>331</v>
      </c>
      <c r="F57" s="9">
        <v>7.62</v>
      </c>
      <c r="G57" s="8" t="s">
        <v>330</v>
      </c>
      <c r="H57" s="9">
        <v>5</v>
      </c>
      <c r="I57" s="9">
        <f t="shared" si="0"/>
        <v>7.62</v>
      </c>
    </row>
    <row r="58" spans="1:9" x14ac:dyDescent="0.25">
      <c r="A58" s="7" t="s">
        <v>332</v>
      </c>
      <c r="B58" s="8" t="s">
        <v>333</v>
      </c>
      <c r="C58" s="8" t="s">
        <v>334</v>
      </c>
      <c r="D58" s="7" t="s">
        <v>335</v>
      </c>
      <c r="E58" s="7" t="s">
        <v>337</v>
      </c>
      <c r="F58" s="9">
        <v>44.71</v>
      </c>
      <c r="G58" s="8" t="s">
        <v>336</v>
      </c>
      <c r="H58" s="9">
        <v>5</v>
      </c>
      <c r="I58" s="9">
        <f t="shared" si="0"/>
        <v>44.71</v>
      </c>
    </row>
    <row r="59" spans="1:9" x14ac:dyDescent="0.25">
      <c r="A59" s="7" t="s">
        <v>338</v>
      </c>
      <c r="B59" s="8" t="s">
        <v>339</v>
      </c>
      <c r="C59" s="8" t="s">
        <v>340</v>
      </c>
      <c r="D59" s="7" t="s">
        <v>341</v>
      </c>
      <c r="E59" s="7" t="s">
        <v>343</v>
      </c>
      <c r="F59" s="9">
        <v>34.14</v>
      </c>
      <c r="G59" s="8" t="s">
        <v>342</v>
      </c>
      <c r="H59" s="9">
        <v>5</v>
      </c>
      <c r="I59" s="9">
        <f t="shared" si="0"/>
        <v>34.14</v>
      </c>
    </row>
    <row r="60" spans="1:9" x14ac:dyDescent="0.25">
      <c r="A60" s="7" t="s">
        <v>344</v>
      </c>
      <c r="B60" s="8" t="s">
        <v>345</v>
      </c>
      <c r="C60" s="8" t="s">
        <v>346</v>
      </c>
      <c r="D60" s="7" t="s">
        <v>347</v>
      </c>
      <c r="E60" s="7" t="s">
        <v>349</v>
      </c>
      <c r="F60" s="9">
        <v>105.07</v>
      </c>
      <c r="G60" s="8" t="s">
        <v>348</v>
      </c>
      <c r="H60" s="9">
        <v>5</v>
      </c>
      <c r="I60" s="9">
        <f t="shared" si="0"/>
        <v>105.07</v>
      </c>
    </row>
    <row r="61" spans="1:9" x14ac:dyDescent="0.25">
      <c r="A61" s="7" t="s">
        <v>350</v>
      </c>
      <c r="B61" s="8" t="s">
        <v>351</v>
      </c>
      <c r="C61" s="8" t="s">
        <v>352</v>
      </c>
      <c r="D61" s="7" t="s">
        <v>353</v>
      </c>
      <c r="E61" s="7" t="s">
        <v>355</v>
      </c>
      <c r="F61" s="9">
        <v>20.78</v>
      </c>
      <c r="G61" s="8" t="s">
        <v>354</v>
      </c>
      <c r="H61" s="9">
        <v>5</v>
      </c>
      <c r="I61" s="9">
        <f t="shared" si="0"/>
        <v>20.78</v>
      </c>
    </row>
    <row r="62" spans="1:9" x14ac:dyDescent="0.25">
      <c r="A62" s="7" t="s">
        <v>356</v>
      </c>
      <c r="B62" s="8" t="s">
        <v>357</v>
      </c>
      <c r="C62" s="8" t="s">
        <v>358</v>
      </c>
      <c r="D62" s="7" t="s">
        <v>359</v>
      </c>
      <c r="E62" s="7" t="s">
        <v>361</v>
      </c>
      <c r="F62" s="9">
        <v>1.92</v>
      </c>
      <c r="G62" s="8" t="s">
        <v>360</v>
      </c>
      <c r="H62" s="9">
        <v>5</v>
      </c>
      <c r="I62" s="9">
        <f t="shared" si="0"/>
        <v>1.92</v>
      </c>
    </row>
    <row r="63" spans="1:9" x14ac:dyDescent="0.25">
      <c r="A63" s="7" t="s">
        <v>362</v>
      </c>
      <c r="B63" s="8" t="s">
        <v>363</v>
      </c>
      <c r="C63" s="8" t="s">
        <v>364</v>
      </c>
      <c r="D63" s="7" t="s">
        <v>365</v>
      </c>
      <c r="E63" s="7" t="s">
        <v>367</v>
      </c>
      <c r="F63" s="9">
        <v>22.45</v>
      </c>
      <c r="G63" s="8" t="s">
        <v>366</v>
      </c>
      <c r="H63" s="9">
        <v>0.04</v>
      </c>
      <c r="I63" s="9">
        <f t="shared" si="0"/>
        <v>0.17960000000000001</v>
      </c>
    </row>
    <row r="64" spans="1:9" x14ac:dyDescent="0.25">
      <c r="A64" s="7" t="s">
        <v>368</v>
      </c>
      <c r="B64" s="8" t="s">
        <v>369</v>
      </c>
      <c r="C64" s="8" t="s">
        <v>370</v>
      </c>
      <c r="D64" s="7" t="s">
        <v>371</v>
      </c>
      <c r="E64" s="7" t="s">
        <v>373</v>
      </c>
      <c r="F64" s="9">
        <v>24.47</v>
      </c>
      <c r="G64" s="8" t="s">
        <v>372</v>
      </c>
      <c r="H64" s="9">
        <v>0.04</v>
      </c>
      <c r="I64" s="9">
        <f t="shared" si="0"/>
        <v>0.19576000000000002</v>
      </c>
    </row>
    <row r="65" spans="1:9" x14ac:dyDescent="0.25">
      <c r="A65" s="7" t="s">
        <v>374</v>
      </c>
      <c r="B65" s="8" t="s">
        <v>375</v>
      </c>
      <c r="C65" s="8" t="s">
        <v>376</v>
      </c>
      <c r="D65" s="7" t="s">
        <v>377</v>
      </c>
      <c r="E65" s="7" t="s">
        <v>379</v>
      </c>
      <c r="F65" s="9">
        <v>9.82</v>
      </c>
      <c r="G65" s="8" t="s">
        <v>378</v>
      </c>
      <c r="H65" s="9">
        <v>0.04</v>
      </c>
      <c r="I65" s="9">
        <f t="shared" si="0"/>
        <v>7.8560000000000005E-2</v>
      </c>
    </row>
    <row r="66" spans="1:9" x14ac:dyDescent="0.25">
      <c r="A66" s="7" t="s">
        <v>380</v>
      </c>
      <c r="B66" s="8" t="s">
        <v>381</v>
      </c>
      <c r="C66" s="8" t="s">
        <v>382</v>
      </c>
      <c r="D66" s="7" t="s">
        <v>383</v>
      </c>
      <c r="E66" s="7" t="s">
        <v>385</v>
      </c>
      <c r="F66" s="9">
        <v>24.44</v>
      </c>
      <c r="G66" s="8" t="s">
        <v>384</v>
      </c>
      <c r="H66" s="9">
        <v>0.04</v>
      </c>
      <c r="I66" s="9">
        <f t="shared" si="0"/>
        <v>0.19552</v>
      </c>
    </row>
    <row r="67" spans="1:9" x14ac:dyDescent="0.25">
      <c r="A67" s="7" t="s">
        <v>386</v>
      </c>
      <c r="B67" s="8" t="s">
        <v>387</v>
      </c>
      <c r="C67" s="8" t="s">
        <v>388</v>
      </c>
      <c r="D67" s="7" t="s">
        <v>389</v>
      </c>
      <c r="E67" s="7" t="s">
        <v>391</v>
      </c>
      <c r="F67" s="9">
        <v>22.41</v>
      </c>
      <c r="G67" s="8" t="s">
        <v>390</v>
      </c>
      <c r="H67" s="9">
        <v>0.04</v>
      </c>
      <c r="I67" s="9">
        <f t="shared" si="0"/>
        <v>0.17928000000000002</v>
      </c>
    </row>
    <row r="68" spans="1:9" x14ac:dyDescent="0.25">
      <c r="A68" s="7" t="s">
        <v>392</v>
      </c>
      <c r="B68" s="8" t="s">
        <v>393</v>
      </c>
      <c r="C68" s="8" t="s">
        <v>394</v>
      </c>
      <c r="D68" s="7" t="s">
        <v>395</v>
      </c>
      <c r="E68" s="7" t="s">
        <v>397</v>
      </c>
      <c r="F68" s="9">
        <v>7.23</v>
      </c>
      <c r="G68" s="8" t="s">
        <v>396</v>
      </c>
      <c r="H68" s="9">
        <v>0.04</v>
      </c>
      <c r="I68" s="9">
        <f t="shared" si="0"/>
        <v>5.7840000000000009E-2</v>
      </c>
    </row>
    <row r="69" spans="1:9" x14ac:dyDescent="0.25">
      <c r="A69" s="7" t="s">
        <v>398</v>
      </c>
      <c r="B69" s="8" t="s">
        <v>399</v>
      </c>
      <c r="C69" s="8" t="s">
        <v>400</v>
      </c>
      <c r="D69" s="7" t="s">
        <v>401</v>
      </c>
      <c r="E69" s="7" t="s">
        <v>403</v>
      </c>
      <c r="F69" s="9">
        <v>6.8100000000000005</v>
      </c>
      <c r="G69" s="8" t="s">
        <v>402</v>
      </c>
      <c r="H69" s="9">
        <v>0.04</v>
      </c>
      <c r="I69" s="9">
        <f t="shared" ref="I69:I132" si="1">SUM(F69/5*H69)</f>
        <v>5.4480000000000008E-2</v>
      </c>
    </row>
    <row r="70" spans="1:9" x14ac:dyDescent="0.25">
      <c r="A70" s="10" t="s">
        <v>765</v>
      </c>
      <c r="B70" s="11"/>
      <c r="C70" s="11"/>
      <c r="D70" s="10"/>
      <c r="E70" s="10"/>
      <c r="F70" s="12">
        <f>SUM(F4:F69)</f>
        <v>1225.8500000000001</v>
      </c>
      <c r="G70" s="11"/>
      <c r="H70" s="12"/>
      <c r="I70" s="12">
        <f>SUM(I4:I69)</f>
        <v>610.13303999999994</v>
      </c>
    </row>
    <row r="71" spans="1:9" x14ac:dyDescent="0.25">
      <c r="A71" s="7" t="s">
        <v>404</v>
      </c>
      <c r="B71" s="8" t="s">
        <v>405</v>
      </c>
      <c r="C71" s="8" t="s">
        <v>406</v>
      </c>
      <c r="D71" s="7" t="s">
        <v>407</v>
      </c>
      <c r="E71" s="7" t="s">
        <v>409</v>
      </c>
      <c r="F71" s="9">
        <v>31.28</v>
      </c>
      <c r="G71" s="8" t="s">
        <v>408</v>
      </c>
      <c r="H71" s="9">
        <v>1</v>
      </c>
      <c r="I71" s="9">
        <f t="shared" si="1"/>
        <v>6.2560000000000002</v>
      </c>
    </row>
    <row r="72" spans="1:9" x14ac:dyDescent="0.25">
      <c r="A72" s="7" t="s">
        <v>410</v>
      </c>
      <c r="B72" s="8" t="s">
        <v>411</v>
      </c>
      <c r="C72" s="8" t="s">
        <v>412</v>
      </c>
      <c r="D72" s="7" t="s">
        <v>413</v>
      </c>
      <c r="E72" s="7" t="s">
        <v>415</v>
      </c>
      <c r="F72" s="9">
        <v>19.53</v>
      </c>
      <c r="G72" s="8" t="s">
        <v>414</v>
      </c>
      <c r="H72" s="9">
        <v>1</v>
      </c>
      <c r="I72" s="9">
        <f t="shared" si="1"/>
        <v>3.9060000000000001</v>
      </c>
    </row>
    <row r="73" spans="1:9" x14ac:dyDescent="0.25">
      <c r="A73" s="7" t="s">
        <v>416</v>
      </c>
      <c r="B73" s="8" t="s">
        <v>417</v>
      </c>
      <c r="C73" s="8" t="s">
        <v>418</v>
      </c>
      <c r="D73" s="7" t="s">
        <v>419</v>
      </c>
      <c r="E73" s="7" t="s">
        <v>421</v>
      </c>
      <c r="F73" s="9">
        <v>30.77</v>
      </c>
      <c r="G73" s="8" t="s">
        <v>420</v>
      </c>
      <c r="H73" s="9">
        <v>1</v>
      </c>
      <c r="I73" s="9">
        <f t="shared" si="1"/>
        <v>6.1539999999999999</v>
      </c>
    </row>
    <row r="74" spans="1:9" x14ac:dyDescent="0.25">
      <c r="A74" s="7" t="s">
        <v>422</v>
      </c>
      <c r="B74" s="8" t="s">
        <v>423</v>
      </c>
      <c r="C74" s="8" t="s">
        <v>424</v>
      </c>
      <c r="D74" s="7" t="s">
        <v>425</v>
      </c>
      <c r="E74" s="7" t="s">
        <v>427</v>
      </c>
      <c r="F74" s="9">
        <v>20.21</v>
      </c>
      <c r="G74" s="8" t="s">
        <v>426</v>
      </c>
      <c r="H74" s="9">
        <v>1</v>
      </c>
      <c r="I74" s="9">
        <f t="shared" si="1"/>
        <v>4.0419999999999998</v>
      </c>
    </row>
    <row r="75" spans="1:9" x14ac:dyDescent="0.25">
      <c r="A75" s="7" t="s">
        <v>428</v>
      </c>
      <c r="B75" s="8" t="s">
        <v>429</v>
      </c>
      <c r="C75" s="8" t="s">
        <v>430</v>
      </c>
      <c r="D75" s="7" t="s">
        <v>431</v>
      </c>
      <c r="E75" s="7" t="s">
        <v>433</v>
      </c>
      <c r="F75" s="9">
        <v>50.8</v>
      </c>
      <c r="G75" s="8" t="s">
        <v>432</v>
      </c>
      <c r="H75" s="9">
        <v>2</v>
      </c>
      <c r="I75" s="9">
        <f t="shared" si="1"/>
        <v>20.32</v>
      </c>
    </row>
    <row r="76" spans="1:9" x14ac:dyDescent="0.25">
      <c r="A76" s="7" t="s">
        <v>434</v>
      </c>
      <c r="B76" s="8" t="s">
        <v>435</v>
      </c>
      <c r="C76" s="8" t="s">
        <v>436</v>
      </c>
      <c r="D76" s="7" t="s">
        <v>437</v>
      </c>
      <c r="E76" s="7" t="s">
        <v>439</v>
      </c>
      <c r="F76" s="9">
        <v>30.63</v>
      </c>
      <c r="G76" s="8" t="s">
        <v>438</v>
      </c>
      <c r="H76" s="9">
        <v>1</v>
      </c>
      <c r="I76" s="9">
        <f t="shared" si="1"/>
        <v>6.1259999999999994</v>
      </c>
    </row>
    <row r="77" spans="1:9" x14ac:dyDescent="0.25">
      <c r="A77" s="7" t="s">
        <v>440</v>
      </c>
      <c r="B77" s="8" t="s">
        <v>441</v>
      </c>
      <c r="C77" s="8" t="s">
        <v>442</v>
      </c>
      <c r="D77" s="7" t="s">
        <v>443</v>
      </c>
      <c r="E77" s="7" t="s">
        <v>445</v>
      </c>
      <c r="F77" s="9">
        <v>20.25</v>
      </c>
      <c r="G77" s="8" t="s">
        <v>444</v>
      </c>
      <c r="H77" s="9">
        <v>1</v>
      </c>
      <c r="I77" s="9">
        <f t="shared" si="1"/>
        <v>4.05</v>
      </c>
    </row>
    <row r="78" spans="1:9" x14ac:dyDescent="0.25">
      <c r="A78" s="7" t="s">
        <v>446</v>
      </c>
      <c r="B78" s="8" t="s">
        <v>447</v>
      </c>
      <c r="C78" s="8" t="s">
        <v>448</v>
      </c>
      <c r="D78" s="7" t="s">
        <v>449</v>
      </c>
      <c r="E78" s="7" t="s">
        <v>451</v>
      </c>
      <c r="F78" s="9">
        <v>20.09</v>
      </c>
      <c r="G78" s="8" t="s">
        <v>450</v>
      </c>
      <c r="H78" s="9">
        <v>1</v>
      </c>
      <c r="I78" s="9">
        <f t="shared" si="1"/>
        <v>4.0179999999999998</v>
      </c>
    </row>
    <row r="79" spans="1:9" x14ac:dyDescent="0.25">
      <c r="A79" s="7" t="s">
        <v>452</v>
      </c>
      <c r="B79" s="8" t="s">
        <v>453</v>
      </c>
      <c r="C79" s="8" t="s">
        <v>454</v>
      </c>
      <c r="D79" s="7" t="s">
        <v>455</v>
      </c>
      <c r="E79" s="7" t="s">
        <v>457</v>
      </c>
      <c r="F79" s="9">
        <v>20.329999999999998</v>
      </c>
      <c r="G79" s="8" t="s">
        <v>456</v>
      </c>
      <c r="H79" s="9">
        <v>1</v>
      </c>
      <c r="I79" s="9">
        <f t="shared" si="1"/>
        <v>4.0659999999999998</v>
      </c>
    </row>
    <row r="80" spans="1:9" x14ac:dyDescent="0.25">
      <c r="A80" s="7" t="s">
        <v>458</v>
      </c>
      <c r="B80" s="8" t="s">
        <v>459</v>
      </c>
      <c r="C80" s="8" t="s">
        <v>460</v>
      </c>
      <c r="D80" s="7" t="s">
        <v>461</v>
      </c>
      <c r="E80" s="7" t="s">
        <v>463</v>
      </c>
      <c r="F80" s="9">
        <v>20.329999999999998</v>
      </c>
      <c r="G80" s="8" t="s">
        <v>462</v>
      </c>
      <c r="H80" s="9">
        <v>1</v>
      </c>
      <c r="I80" s="9">
        <f t="shared" si="1"/>
        <v>4.0659999999999998</v>
      </c>
    </row>
    <row r="81" spans="1:9" x14ac:dyDescent="0.25">
      <c r="A81" s="7" t="s">
        <v>464</v>
      </c>
      <c r="B81" s="8" t="s">
        <v>465</v>
      </c>
      <c r="C81" s="8" t="s">
        <v>466</v>
      </c>
      <c r="D81" s="7" t="s">
        <v>467</v>
      </c>
      <c r="E81" s="7" t="s">
        <v>469</v>
      </c>
      <c r="F81" s="9">
        <v>20.34</v>
      </c>
      <c r="G81" s="8" t="s">
        <v>468</v>
      </c>
      <c r="H81" s="9">
        <v>1</v>
      </c>
      <c r="I81" s="9">
        <f t="shared" si="1"/>
        <v>4.0679999999999996</v>
      </c>
    </row>
    <row r="82" spans="1:9" x14ac:dyDescent="0.25">
      <c r="A82" s="7" t="s">
        <v>470</v>
      </c>
      <c r="B82" s="8" t="s">
        <v>471</v>
      </c>
      <c r="C82" s="8" t="s">
        <v>472</v>
      </c>
      <c r="D82" s="7" t="s">
        <v>473</v>
      </c>
      <c r="E82" s="7" t="s">
        <v>475</v>
      </c>
      <c r="F82" s="9">
        <v>20.23</v>
      </c>
      <c r="G82" s="8" t="s">
        <v>474</v>
      </c>
      <c r="H82" s="9">
        <v>1</v>
      </c>
      <c r="I82" s="9">
        <f t="shared" si="1"/>
        <v>4.0460000000000003</v>
      </c>
    </row>
    <row r="83" spans="1:9" x14ac:dyDescent="0.25">
      <c r="A83" s="7" t="s">
        <v>476</v>
      </c>
      <c r="B83" s="8" t="s">
        <v>477</v>
      </c>
      <c r="C83" s="8" t="s">
        <v>478</v>
      </c>
      <c r="D83" s="7" t="s">
        <v>479</v>
      </c>
      <c r="E83" s="7" t="s">
        <v>481</v>
      </c>
      <c r="F83" s="9">
        <v>79.23</v>
      </c>
      <c r="G83" s="8" t="s">
        <v>480</v>
      </c>
      <c r="H83" s="9">
        <v>2</v>
      </c>
      <c r="I83" s="9">
        <f t="shared" si="1"/>
        <v>31.692</v>
      </c>
    </row>
    <row r="84" spans="1:9" x14ac:dyDescent="0.25">
      <c r="A84" s="7" t="s">
        <v>482</v>
      </c>
      <c r="B84" s="8" t="s">
        <v>483</v>
      </c>
      <c r="C84" s="8" t="s">
        <v>484</v>
      </c>
      <c r="D84" s="7" t="s">
        <v>485</v>
      </c>
      <c r="E84" s="7" t="s">
        <v>487</v>
      </c>
      <c r="F84" s="9">
        <v>11.74</v>
      </c>
      <c r="G84" s="8" t="s">
        <v>486</v>
      </c>
      <c r="H84" s="9">
        <v>1</v>
      </c>
      <c r="I84" s="9">
        <f t="shared" si="1"/>
        <v>2.3479999999999999</v>
      </c>
    </row>
    <row r="85" spans="1:9" x14ac:dyDescent="0.25">
      <c r="A85" s="7" t="s">
        <v>488</v>
      </c>
      <c r="B85" s="8" t="s">
        <v>489</v>
      </c>
      <c r="C85" s="8" t="s">
        <v>490</v>
      </c>
      <c r="D85" s="7" t="s">
        <v>491</v>
      </c>
      <c r="E85" s="7" t="s">
        <v>493</v>
      </c>
      <c r="F85" s="9">
        <v>82.98</v>
      </c>
      <c r="G85" s="8" t="s">
        <v>492</v>
      </c>
      <c r="H85" s="9">
        <v>2</v>
      </c>
      <c r="I85" s="9">
        <f t="shared" si="1"/>
        <v>33.192</v>
      </c>
    </row>
    <row r="86" spans="1:9" x14ac:dyDescent="0.25">
      <c r="A86" s="7" t="s">
        <v>494</v>
      </c>
      <c r="B86" s="8" t="s">
        <v>495</v>
      </c>
      <c r="C86" s="8" t="s">
        <v>496</v>
      </c>
      <c r="D86" s="7" t="s">
        <v>497</v>
      </c>
      <c r="E86" s="7" t="s">
        <v>499</v>
      </c>
      <c r="F86" s="9">
        <v>44.49</v>
      </c>
      <c r="G86" s="8" t="s">
        <v>498</v>
      </c>
      <c r="H86" s="9">
        <v>3</v>
      </c>
      <c r="I86" s="9">
        <f t="shared" si="1"/>
        <v>26.693999999999999</v>
      </c>
    </row>
    <row r="87" spans="1:9" x14ac:dyDescent="0.25">
      <c r="A87" s="10" t="s">
        <v>766</v>
      </c>
      <c r="B87" s="11"/>
      <c r="C87" s="11"/>
      <c r="D87" s="10"/>
      <c r="E87" s="10"/>
      <c r="F87" s="12">
        <f>SUM(F71:F86)</f>
        <v>523.23</v>
      </c>
      <c r="G87" s="11"/>
      <c r="H87" s="12"/>
      <c r="I87" s="12">
        <f>SUM(I71:I86)</f>
        <v>165.04399999999998</v>
      </c>
    </row>
    <row r="88" spans="1:9" x14ac:dyDescent="0.25">
      <c r="A88" s="7" t="s">
        <v>500</v>
      </c>
      <c r="B88" s="8" t="s">
        <v>501</v>
      </c>
      <c r="C88" s="8" t="s">
        <v>502</v>
      </c>
      <c r="D88" s="7" t="s">
        <v>503</v>
      </c>
      <c r="E88" s="7" t="s">
        <v>505</v>
      </c>
      <c r="F88" s="9">
        <v>23</v>
      </c>
      <c r="G88" s="8" t="s">
        <v>504</v>
      </c>
      <c r="H88" s="9">
        <v>2</v>
      </c>
      <c r="I88" s="9">
        <f t="shared" si="1"/>
        <v>9.1999999999999993</v>
      </c>
    </row>
    <row r="89" spans="1:9" x14ac:dyDescent="0.25">
      <c r="A89" s="7" t="s">
        <v>506</v>
      </c>
      <c r="B89" s="8" t="s">
        <v>507</v>
      </c>
      <c r="C89" s="8" t="s">
        <v>508</v>
      </c>
      <c r="D89" s="7" t="s">
        <v>509</v>
      </c>
      <c r="E89" s="7" t="s">
        <v>511</v>
      </c>
      <c r="F89" s="9">
        <v>20.22</v>
      </c>
      <c r="G89" s="8" t="s">
        <v>510</v>
      </c>
      <c r="H89" s="9">
        <v>1</v>
      </c>
      <c r="I89" s="9">
        <f t="shared" si="1"/>
        <v>4.0439999999999996</v>
      </c>
    </row>
    <row r="90" spans="1:9" x14ac:dyDescent="0.25">
      <c r="A90" s="7" t="s">
        <v>512</v>
      </c>
      <c r="B90" s="8" t="s">
        <v>513</v>
      </c>
      <c r="C90" s="8" t="s">
        <v>514</v>
      </c>
      <c r="D90" s="7" t="s">
        <v>515</v>
      </c>
      <c r="E90" s="7" t="s">
        <v>517</v>
      </c>
      <c r="F90" s="9">
        <v>20.34</v>
      </c>
      <c r="G90" s="8" t="s">
        <v>516</v>
      </c>
      <c r="H90" s="9">
        <v>1</v>
      </c>
      <c r="I90" s="9">
        <f t="shared" si="1"/>
        <v>4.0679999999999996</v>
      </c>
    </row>
    <row r="91" spans="1:9" x14ac:dyDescent="0.25">
      <c r="A91" s="7" t="s">
        <v>518</v>
      </c>
      <c r="B91" s="8" t="s">
        <v>519</v>
      </c>
      <c r="C91" s="8" t="s">
        <v>520</v>
      </c>
      <c r="D91" s="7" t="s">
        <v>521</v>
      </c>
      <c r="E91" s="7" t="s">
        <v>523</v>
      </c>
      <c r="F91" s="9">
        <v>51.31</v>
      </c>
      <c r="G91" s="8" t="s">
        <v>522</v>
      </c>
      <c r="H91" s="9">
        <v>2</v>
      </c>
      <c r="I91" s="9">
        <f t="shared" si="1"/>
        <v>20.524000000000001</v>
      </c>
    </row>
    <row r="92" spans="1:9" x14ac:dyDescent="0.25">
      <c r="A92" s="7" t="s">
        <v>524</v>
      </c>
      <c r="B92" s="8" t="s">
        <v>525</v>
      </c>
      <c r="C92" s="8" t="s">
        <v>526</v>
      </c>
      <c r="D92" s="7" t="s">
        <v>527</v>
      </c>
      <c r="E92" s="7" t="s">
        <v>529</v>
      </c>
      <c r="F92" s="9">
        <v>51.02</v>
      </c>
      <c r="G92" s="8" t="s">
        <v>528</v>
      </c>
      <c r="H92" s="9">
        <v>2</v>
      </c>
      <c r="I92" s="9">
        <f t="shared" si="1"/>
        <v>20.408000000000001</v>
      </c>
    </row>
    <row r="93" spans="1:9" x14ac:dyDescent="0.25">
      <c r="A93" s="7" t="s">
        <v>530</v>
      </c>
      <c r="B93" s="8" t="s">
        <v>531</v>
      </c>
      <c r="C93" s="8" t="s">
        <v>532</v>
      </c>
      <c r="D93" s="7" t="s">
        <v>533</v>
      </c>
      <c r="E93" s="7" t="s">
        <v>535</v>
      </c>
      <c r="F93" s="9">
        <v>30.64</v>
      </c>
      <c r="G93" s="8" t="s">
        <v>534</v>
      </c>
      <c r="H93" s="9">
        <v>1</v>
      </c>
      <c r="I93" s="9">
        <f t="shared" si="1"/>
        <v>6.1280000000000001</v>
      </c>
    </row>
    <row r="94" spans="1:9" x14ac:dyDescent="0.25">
      <c r="A94" s="7" t="s">
        <v>536</v>
      </c>
      <c r="B94" s="8" t="s">
        <v>537</v>
      </c>
      <c r="C94" s="8" t="s">
        <v>538</v>
      </c>
      <c r="D94" s="7" t="s">
        <v>539</v>
      </c>
      <c r="E94" s="7" t="s">
        <v>541</v>
      </c>
      <c r="F94" s="9">
        <v>20.25</v>
      </c>
      <c r="G94" s="8" t="s">
        <v>540</v>
      </c>
      <c r="H94" s="9">
        <v>1</v>
      </c>
      <c r="I94" s="9">
        <f t="shared" si="1"/>
        <v>4.05</v>
      </c>
    </row>
    <row r="95" spans="1:9" x14ac:dyDescent="0.25">
      <c r="A95" s="7" t="s">
        <v>542</v>
      </c>
      <c r="B95" s="8" t="s">
        <v>543</v>
      </c>
      <c r="C95" s="8" t="s">
        <v>544</v>
      </c>
      <c r="D95" s="7" t="s">
        <v>545</v>
      </c>
      <c r="E95" s="7" t="s">
        <v>547</v>
      </c>
      <c r="F95" s="9">
        <v>30.34</v>
      </c>
      <c r="G95" s="8" t="s">
        <v>546</v>
      </c>
      <c r="H95" s="9">
        <v>2</v>
      </c>
      <c r="I95" s="9">
        <f t="shared" si="1"/>
        <v>12.135999999999999</v>
      </c>
    </row>
    <row r="96" spans="1:9" x14ac:dyDescent="0.25">
      <c r="A96" s="7" t="s">
        <v>548</v>
      </c>
      <c r="B96" s="8" t="s">
        <v>549</v>
      </c>
      <c r="C96" s="8" t="s">
        <v>550</v>
      </c>
      <c r="D96" s="7" t="s">
        <v>551</v>
      </c>
      <c r="E96" s="7" t="s">
        <v>553</v>
      </c>
      <c r="F96" s="9">
        <v>30.65</v>
      </c>
      <c r="G96" s="8" t="s">
        <v>552</v>
      </c>
      <c r="H96" s="9">
        <v>2</v>
      </c>
      <c r="I96" s="9">
        <f t="shared" si="1"/>
        <v>12.26</v>
      </c>
    </row>
    <row r="97" spans="1:9" x14ac:dyDescent="0.25">
      <c r="A97" s="7" t="s">
        <v>554</v>
      </c>
      <c r="B97" s="8" t="s">
        <v>555</v>
      </c>
      <c r="C97" s="8" t="s">
        <v>556</v>
      </c>
      <c r="D97" s="7" t="s">
        <v>557</v>
      </c>
      <c r="E97" s="7" t="s">
        <v>559</v>
      </c>
      <c r="F97" s="9">
        <v>41.39</v>
      </c>
      <c r="G97" s="8" t="s">
        <v>558</v>
      </c>
      <c r="H97" s="9">
        <v>2</v>
      </c>
      <c r="I97" s="9">
        <f t="shared" si="1"/>
        <v>16.556000000000001</v>
      </c>
    </row>
    <row r="98" spans="1:9" x14ac:dyDescent="0.25">
      <c r="A98" s="7" t="s">
        <v>560</v>
      </c>
      <c r="B98" s="8" t="s">
        <v>561</v>
      </c>
      <c r="C98" s="8" t="s">
        <v>562</v>
      </c>
      <c r="D98" s="7" t="s">
        <v>563</v>
      </c>
      <c r="E98" s="7" t="s">
        <v>565</v>
      </c>
      <c r="F98" s="9">
        <v>79.150000000000006</v>
      </c>
      <c r="G98" s="8" t="s">
        <v>564</v>
      </c>
      <c r="H98" s="9">
        <v>2</v>
      </c>
      <c r="I98" s="9">
        <f t="shared" si="1"/>
        <v>31.660000000000004</v>
      </c>
    </row>
    <row r="99" spans="1:9" x14ac:dyDescent="0.25">
      <c r="A99" s="7" t="s">
        <v>566</v>
      </c>
      <c r="B99" s="8" t="s">
        <v>567</v>
      </c>
      <c r="C99" s="8" t="s">
        <v>568</v>
      </c>
      <c r="D99" s="7" t="s">
        <v>569</v>
      </c>
      <c r="E99" s="7" t="s">
        <v>571</v>
      </c>
      <c r="F99" s="9">
        <v>82.78</v>
      </c>
      <c r="G99" s="8" t="s">
        <v>570</v>
      </c>
      <c r="H99" s="9">
        <v>2</v>
      </c>
      <c r="I99" s="9">
        <f t="shared" si="1"/>
        <v>33.112000000000002</v>
      </c>
    </row>
    <row r="100" spans="1:9" x14ac:dyDescent="0.25">
      <c r="A100" s="7" t="s">
        <v>572</v>
      </c>
      <c r="B100" s="8" t="s">
        <v>573</v>
      </c>
      <c r="C100" s="8" t="s">
        <v>574</v>
      </c>
      <c r="D100" s="7" t="s">
        <v>575</v>
      </c>
      <c r="E100" s="7" t="s">
        <v>577</v>
      </c>
      <c r="F100" s="9">
        <v>44.64</v>
      </c>
      <c r="G100" s="8" t="s">
        <v>576</v>
      </c>
      <c r="H100" s="9">
        <v>3</v>
      </c>
      <c r="I100" s="9">
        <f t="shared" si="1"/>
        <v>26.784000000000002</v>
      </c>
    </row>
    <row r="101" spans="1:9" x14ac:dyDescent="0.25">
      <c r="A101" s="10" t="s">
        <v>767</v>
      </c>
      <c r="B101" s="11"/>
      <c r="C101" s="11"/>
      <c r="D101" s="10"/>
      <c r="E101" s="10"/>
      <c r="F101" s="12">
        <f>SUM(F88:F100)</f>
        <v>525.73</v>
      </c>
      <c r="G101" s="11"/>
      <c r="H101" s="12"/>
      <c r="I101" s="12">
        <f>SUM(I88:I100)</f>
        <v>200.92999999999998</v>
      </c>
    </row>
    <row r="102" spans="1:9" x14ac:dyDescent="0.25">
      <c r="A102" s="7" t="s">
        <v>578</v>
      </c>
      <c r="B102" s="8" t="s">
        <v>579</v>
      </c>
      <c r="C102" s="8" t="s">
        <v>580</v>
      </c>
      <c r="D102" s="7" t="s">
        <v>581</v>
      </c>
      <c r="E102" s="7" t="s">
        <v>583</v>
      </c>
      <c r="F102" s="9">
        <v>6.67</v>
      </c>
      <c r="G102" s="8" t="s">
        <v>582</v>
      </c>
      <c r="H102" s="9">
        <v>5</v>
      </c>
      <c r="I102" s="9">
        <f t="shared" si="1"/>
        <v>6.67</v>
      </c>
    </row>
    <row r="103" spans="1:9" x14ac:dyDescent="0.25">
      <c r="A103" s="7" t="s">
        <v>584</v>
      </c>
      <c r="B103" s="8" t="s">
        <v>585</v>
      </c>
      <c r="C103" s="8" t="s">
        <v>586</v>
      </c>
      <c r="D103" s="7" t="s">
        <v>587</v>
      </c>
      <c r="E103" s="7" t="s">
        <v>133</v>
      </c>
      <c r="F103" s="9">
        <v>294.52</v>
      </c>
      <c r="G103" s="8" t="s">
        <v>588</v>
      </c>
      <c r="H103" s="9">
        <v>2</v>
      </c>
      <c r="I103" s="9">
        <f t="shared" si="1"/>
        <v>117.80799999999999</v>
      </c>
    </row>
    <row r="104" spans="1:9" x14ac:dyDescent="0.25">
      <c r="A104" s="7" t="s">
        <v>589</v>
      </c>
      <c r="B104" s="8" t="s">
        <v>590</v>
      </c>
      <c r="C104" s="8" t="s">
        <v>591</v>
      </c>
      <c r="D104" s="7" t="s">
        <v>592</v>
      </c>
      <c r="E104" s="7" t="s">
        <v>594</v>
      </c>
      <c r="F104" s="9">
        <v>21.51</v>
      </c>
      <c r="G104" s="8" t="s">
        <v>593</v>
      </c>
      <c r="H104" s="9">
        <v>1</v>
      </c>
      <c r="I104" s="9">
        <f t="shared" si="1"/>
        <v>4.3020000000000005</v>
      </c>
    </row>
    <row r="105" spans="1:9" x14ac:dyDescent="0.25">
      <c r="A105" s="7" t="s">
        <v>595</v>
      </c>
      <c r="B105" s="8" t="s">
        <v>596</v>
      </c>
      <c r="C105" s="8" t="s">
        <v>597</v>
      </c>
      <c r="D105" s="7" t="s">
        <v>598</v>
      </c>
      <c r="E105" s="7" t="s">
        <v>600</v>
      </c>
      <c r="F105" s="9">
        <v>8.52</v>
      </c>
      <c r="G105" s="8" t="s">
        <v>599</v>
      </c>
      <c r="H105" s="9">
        <v>5</v>
      </c>
      <c r="I105" s="9">
        <f t="shared" si="1"/>
        <v>8.52</v>
      </c>
    </row>
    <row r="106" spans="1:9" x14ac:dyDescent="0.25">
      <c r="A106" s="7" t="s">
        <v>601</v>
      </c>
      <c r="B106" s="8" t="s">
        <v>602</v>
      </c>
      <c r="C106" s="8" t="s">
        <v>603</v>
      </c>
      <c r="D106" s="7" t="s">
        <v>604</v>
      </c>
      <c r="E106" s="7" t="s">
        <v>606</v>
      </c>
      <c r="F106" s="9">
        <v>6.82</v>
      </c>
      <c r="G106" s="8" t="s">
        <v>605</v>
      </c>
      <c r="H106" s="9">
        <v>2</v>
      </c>
      <c r="I106" s="9">
        <f t="shared" si="1"/>
        <v>2.7280000000000002</v>
      </c>
    </row>
    <row r="107" spans="1:9" x14ac:dyDescent="0.25">
      <c r="A107" s="7" t="s">
        <v>607</v>
      </c>
      <c r="B107" s="8" t="s">
        <v>608</v>
      </c>
      <c r="C107" s="8" t="s">
        <v>609</v>
      </c>
      <c r="D107" s="7" t="s">
        <v>610</v>
      </c>
      <c r="E107" s="7" t="s">
        <v>612</v>
      </c>
      <c r="F107" s="9">
        <v>1.6600000000000001</v>
      </c>
      <c r="G107" s="8" t="s">
        <v>611</v>
      </c>
      <c r="H107" s="9">
        <v>2</v>
      </c>
      <c r="I107" s="9">
        <f t="shared" si="1"/>
        <v>0.66400000000000003</v>
      </c>
    </row>
    <row r="108" spans="1:9" x14ac:dyDescent="0.25">
      <c r="A108" s="7" t="s">
        <v>613</v>
      </c>
      <c r="B108" s="8" t="s">
        <v>614</v>
      </c>
      <c r="C108" s="8" t="s">
        <v>615</v>
      </c>
      <c r="D108" s="7" t="s">
        <v>616</v>
      </c>
      <c r="E108" s="7" t="s">
        <v>618</v>
      </c>
      <c r="F108" s="9">
        <v>14.87</v>
      </c>
      <c r="G108" s="8" t="s">
        <v>617</v>
      </c>
      <c r="H108" s="9">
        <v>3</v>
      </c>
      <c r="I108" s="9">
        <f t="shared" si="1"/>
        <v>8.9219999999999988</v>
      </c>
    </row>
    <row r="109" spans="1:9" x14ac:dyDescent="0.25">
      <c r="A109" s="7" t="s">
        <v>619</v>
      </c>
      <c r="B109" s="8" t="s">
        <v>620</v>
      </c>
      <c r="C109" s="8" t="s">
        <v>621</v>
      </c>
      <c r="D109" s="7" t="s">
        <v>622</v>
      </c>
      <c r="E109" s="7" t="s">
        <v>624</v>
      </c>
      <c r="F109" s="9">
        <v>3.68</v>
      </c>
      <c r="G109" s="8" t="s">
        <v>623</v>
      </c>
      <c r="H109" s="9">
        <v>2</v>
      </c>
      <c r="I109" s="9">
        <f t="shared" si="1"/>
        <v>1.472</v>
      </c>
    </row>
    <row r="110" spans="1:9" x14ac:dyDescent="0.25">
      <c r="A110" s="7" t="s">
        <v>625</v>
      </c>
      <c r="B110" s="8" t="s">
        <v>626</v>
      </c>
      <c r="C110" s="8" t="s">
        <v>627</v>
      </c>
      <c r="D110" s="7" t="s">
        <v>628</v>
      </c>
      <c r="E110" s="7" t="s">
        <v>630</v>
      </c>
      <c r="F110" s="9">
        <v>51.04</v>
      </c>
      <c r="G110" s="8" t="s">
        <v>629</v>
      </c>
      <c r="H110" s="9">
        <v>0.25</v>
      </c>
      <c r="I110" s="9">
        <f t="shared" si="1"/>
        <v>2.552</v>
      </c>
    </row>
    <row r="111" spans="1:9" x14ac:dyDescent="0.25">
      <c r="A111" s="7" t="s">
        <v>631</v>
      </c>
      <c r="B111" s="8" t="s">
        <v>632</v>
      </c>
      <c r="C111" s="8" t="s">
        <v>633</v>
      </c>
      <c r="D111" s="7" t="s">
        <v>634</v>
      </c>
      <c r="E111" s="7" t="s">
        <v>636</v>
      </c>
      <c r="F111" s="9">
        <v>4.95</v>
      </c>
      <c r="G111" s="8" t="s">
        <v>635</v>
      </c>
      <c r="H111" s="9">
        <v>5</v>
      </c>
      <c r="I111" s="9">
        <f t="shared" si="1"/>
        <v>4.95</v>
      </c>
    </row>
    <row r="112" spans="1:9" x14ac:dyDescent="0.25">
      <c r="A112" s="7" t="s">
        <v>637</v>
      </c>
      <c r="B112" s="8" t="s">
        <v>638</v>
      </c>
      <c r="C112" s="8" t="s">
        <v>639</v>
      </c>
      <c r="D112" s="7" t="s">
        <v>640</v>
      </c>
      <c r="E112" s="7" t="s">
        <v>642</v>
      </c>
      <c r="F112" s="9">
        <v>2.92</v>
      </c>
      <c r="G112" s="8" t="s">
        <v>641</v>
      </c>
      <c r="H112" s="9">
        <v>5</v>
      </c>
      <c r="I112" s="9">
        <f t="shared" si="1"/>
        <v>2.92</v>
      </c>
    </row>
    <row r="113" spans="1:9" x14ac:dyDescent="0.25">
      <c r="A113" s="7" t="s">
        <v>643</v>
      </c>
      <c r="B113" s="8" t="s">
        <v>644</v>
      </c>
      <c r="C113" s="8" t="s">
        <v>645</v>
      </c>
      <c r="D113" s="7" t="s">
        <v>646</v>
      </c>
      <c r="E113" s="7" t="s">
        <v>648</v>
      </c>
      <c r="F113" s="9">
        <v>8.35</v>
      </c>
      <c r="G113" s="8" t="s">
        <v>647</v>
      </c>
      <c r="H113" s="9">
        <v>2</v>
      </c>
      <c r="I113" s="9">
        <f t="shared" si="1"/>
        <v>3.34</v>
      </c>
    </row>
    <row r="114" spans="1:9" x14ac:dyDescent="0.25">
      <c r="A114" s="7" t="s">
        <v>649</v>
      </c>
      <c r="B114" s="8" t="s">
        <v>650</v>
      </c>
      <c r="C114" s="8" t="s">
        <v>651</v>
      </c>
      <c r="D114" s="7" t="s">
        <v>652</v>
      </c>
      <c r="E114" s="7" t="s">
        <v>654</v>
      </c>
      <c r="F114" s="9">
        <v>5.61</v>
      </c>
      <c r="G114" s="8" t="s">
        <v>653</v>
      </c>
      <c r="H114" s="9">
        <v>1</v>
      </c>
      <c r="I114" s="9">
        <f t="shared" si="1"/>
        <v>1.1220000000000001</v>
      </c>
    </row>
    <row r="115" spans="1:9" x14ac:dyDescent="0.25">
      <c r="A115" s="7" t="s">
        <v>655</v>
      </c>
      <c r="B115" s="8" t="s">
        <v>656</v>
      </c>
      <c r="C115" s="8" t="s">
        <v>657</v>
      </c>
      <c r="D115" s="7" t="s">
        <v>658</v>
      </c>
      <c r="E115" s="7" t="s">
        <v>660</v>
      </c>
      <c r="F115" s="9">
        <v>189.36</v>
      </c>
      <c r="G115" s="8" t="s">
        <v>659</v>
      </c>
      <c r="H115" s="9">
        <v>3</v>
      </c>
      <c r="I115" s="9">
        <f t="shared" si="1"/>
        <v>113.616</v>
      </c>
    </row>
    <row r="116" spans="1:9" x14ac:dyDescent="0.25">
      <c r="A116" s="7" t="s">
        <v>661</v>
      </c>
      <c r="B116" s="8" t="s">
        <v>662</v>
      </c>
      <c r="C116" s="8" t="s">
        <v>663</v>
      </c>
      <c r="D116" s="7" t="s">
        <v>664</v>
      </c>
      <c r="E116" s="7" t="s">
        <v>666</v>
      </c>
      <c r="F116" s="9">
        <v>8.44</v>
      </c>
      <c r="G116" s="8" t="s">
        <v>665</v>
      </c>
      <c r="H116" s="9">
        <v>1</v>
      </c>
      <c r="I116" s="9">
        <f t="shared" si="1"/>
        <v>1.6879999999999999</v>
      </c>
    </row>
    <row r="117" spans="1:9" x14ac:dyDescent="0.25">
      <c r="A117" s="7" t="s">
        <v>667</v>
      </c>
      <c r="B117" s="8" t="s">
        <v>668</v>
      </c>
      <c r="C117" s="8" t="s">
        <v>669</v>
      </c>
      <c r="D117" s="7" t="s">
        <v>670</v>
      </c>
      <c r="E117" s="7" t="s">
        <v>672</v>
      </c>
      <c r="F117" s="9">
        <v>79.5</v>
      </c>
      <c r="G117" s="8" t="s">
        <v>671</v>
      </c>
      <c r="H117" s="9">
        <v>5</v>
      </c>
      <c r="I117" s="9">
        <f t="shared" si="1"/>
        <v>79.5</v>
      </c>
    </row>
    <row r="118" spans="1:9" x14ac:dyDescent="0.25">
      <c r="A118" s="7" t="s">
        <v>673</v>
      </c>
      <c r="B118" s="8" t="s">
        <v>674</v>
      </c>
      <c r="C118" s="8" t="s">
        <v>675</v>
      </c>
      <c r="D118" s="7" t="s">
        <v>676</v>
      </c>
      <c r="E118" s="7" t="s">
        <v>678</v>
      </c>
      <c r="F118" s="9">
        <v>5.53</v>
      </c>
      <c r="G118" s="8" t="s">
        <v>677</v>
      </c>
      <c r="H118" s="9">
        <v>5</v>
      </c>
      <c r="I118" s="9">
        <f t="shared" si="1"/>
        <v>5.53</v>
      </c>
    </row>
    <row r="119" spans="1:9" x14ac:dyDescent="0.25">
      <c r="A119" s="7" t="s">
        <v>679</v>
      </c>
      <c r="B119" s="8" t="s">
        <v>680</v>
      </c>
      <c r="C119" s="8" t="s">
        <v>681</v>
      </c>
      <c r="D119" s="7" t="s">
        <v>682</v>
      </c>
      <c r="E119" s="7" t="s">
        <v>684</v>
      </c>
      <c r="F119" s="9">
        <v>8.39</v>
      </c>
      <c r="G119" s="8" t="s">
        <v>683</v>
      </c>
      <c r="H119" s="9">
        <v>5</v>
      </c>
      <c r="I119" s="9">
        <f t="shared" si="1"/>
        <v>8.39</v>
      </c>
    </row>
    <row r="120" spans="1:9" x14ac:dyDescent="0.25">
      <c r="A120" s="7" t="s">
        <v>685</v>
      </c>
      <c r="B120" s="8" t="s">
        <v>686</v>
      </c>
      <c r="C120" s="8" t="s">
        <v>687</v>
      </c>
      <c r="D120" s="7" t="s">
        <v>688</v>
      </c>
      <c r="E120" s="7" t="s">
        <v>690</v>
      </c>
      <c r="F120" s="9">
        <v>1.19</v>
      </c>
      <c r="G120" s="8" t="s">
        <v>689</v>
      </c>
      <c r="H120" s="9">
        <v>5</v>
      </c>
      <c r="I120" s="9">
        <f t="shared" si="1"/>
        <v>1.19</v>
      </c>
    </row>
    <row r="121" spans="1:9" x14ac:dyDescent="0.25">
      <c r="A121" s="7" t="s">
        <v>691</v>
      </c>
      <c r="B121" s="8" t="s">
        <v>692</v>
      </c>
      <c r="C121" s="8" t="s">
        <v>693</v>
      </c>
      <c r="D121" s="7" t="s">
        <v>694</v>
      </c>
      <c r="E121" s="7" t="s">
        <v>696</v>
      </c>
      <c r="F121" s="9">
        <v>1.1599999999999999</v>
      </c>
      <c r="G121" s="8" t="s">
        <v>695</v>
      </c>
      <c r="H121" s="9">
        <v>5</v>
      </c>
      <c r="I121" s="9">
        <f t="shared" si="1"/>
        <v>1.1599999999999999</v>
      </c>
    </row>
    <row r="122" spans="1:9" x14ac:dyDescent="0.25">
      <c r="A122" s="7" t="s">
        <v>697</v>
      </c>
      <c r="B122" s="8" t="s">
        <v>698</v>
      </c>
      <c r="C122" s="8" t="s">
        <v>699</v>
      </c>
      <c r="D122" s="7" t="s">
        <v>700</v>
      </c>
      <c r="E122" s="7" t="s">
        <v>702</v>
      </c>
      <c r="F122" s="9">
        <v>6.27</v>
      </c>
      <c r="G122" s="8" t="s">
        <v>701</v>
      </c>
      <c r="H122" s="9">
        <v>5</v>
      </c>
      <c r="I122" s="9">
        <f t="shared" si="1"/>
        <v>6.27</v>
      </c>
    </row>
    <row r="123" spans="1:9" x14ac:dyDescent="0.25">
      <c r="A123" s="7" t="s">
        <v>703</v>
      </c>
      <c r="B123" s="8" t="s">
        <v>704</v>
      </c>
      <c r="C123" s="8" t="s">
        <v>705</v>
      </c>
      <c r="D123" s="7" t="s">
        <v>706</v>
      </c>
      <c r="E123" s="7" t="s">
        <v>708</v>
      </c>
      <c r="F123" s="9">
        <v>1.19</v>
      </c>
      <c r="G123" s="8" t="s">
        <v>707</v>
      </c>
      <c r="H123" s="9">
        <v>5</v>
      </c>
      <c r="I123" s="9">
        <f t="shared" si="1"/>
        <v>1.19</v>
      </c>
    </row>
    <row r="124" spans="1:9" x14ac:dyDescent="0.25">
      <c r="A124" s="7" t="s">
        <v>709</v>
      </c>
      <c r="B124" s="8" t="s">
        <v>710</v>
      </c>
      <c r="C124" s="8" t="s">
        <v>711</v>
      </c>
      <c r="D124" s="7" t="s">
        <v>712</v>
      </c>
      <c r="E124" s="7" t="s">
        <v>714</v>
      </c>
      <c r="F124" s="9">
        <v>1.19</v>
      </c>
      <c r="G124" s="8" t="s">
        <v>713</v>
      </c>
      <c r="H124" s="9">
        <v>5</v>
      </c>
      <c r="I124" s="9">
        <f t="shared" si="1"/>
        <v>1.19</v>
      </c>
    </row>
    <row r="125" spans="1:9" x14ac:dyDescent="0.25">
      <c r="A125" s="7" t="s">
        <v>715</v>
      </c>
      <c r="B125" s="8" t="s">
        <v>716</v>
      </c>
      <c r="C125" s="8" t="s">
        <v>717</v>
      </c>
      <c r="D125" s="7" t="s">
        <v>718</v>
      </c>
      <c r="E125" s="7" t="s">
        <v>720</v>
      </c>
      <c r="F125" s="9">
        <v>1.19</v>
      </c>
      <c r="G125" s="8" t="s">
        <v>719</v>
      </c>
      <c r="H125" s="9">
        <v>5</v>
      </c>
      <c r="I125" s="9">
        <f t="shared" si="1"/>
        <v>1.19</v>
      </c>
    </row>
    <row r="126" spans="1:9" x14ac:dyDescent="0.25">
      <c r="A126" s="7" t="s">
        <v>721</v>
      </c>
      <c r="B126" s="8" t="s">
        <v>722</v>
      </c>
      <c r="C126" s="8" t="s">
        <v>723</v>
      </c>
      <c r="D126" s="7" t="s">
        <v>724</v>
      </c>
      <c r="E126" s="7" t="s">
        <v>726</v>
      </c>
      <c r="F126" s="9">
        <v>2.81</v>
      </c>
      <c r="G126" s="8" t="s">
        <v>725</v>
      </c>
      <c r="H126" s="9">
        <v>5</v>
      </c>
      <c r="I126" s="9">
        <f t="shared" si="1"/>
        <v>2.8100000000000005</v>
      </c>
    </row>
    <row r="127" spans="1:9" x14ac:dyDescent="0.25">
      <c r="A127" s="7" t="s">
        <v>727</v>
      </c>
      <c r="B127" s="8" t="s">
        <v>728</v>
      </c>
      <c r="C127" s="8" t="s">
        <v>729</v>
      </c>
      <c r="D127" s="7" t="s">
        <v>730</v>
      </c>
      <c r="E127" s="7" t="s">
        <v>732</v>
      </c>
      <c r="F127" s="9">
        <v>2.17</v>
      </c>
      <c r="G127" s="8" t="s">
        <v>731</v>
      </c>
      <c r="H127" s="9">
        <v>5</v>
      </c>
      <c r="I127" s="9">
        <f t="shared" si="1"/>
        <v>2.17</v>
      </c>
    </row>
    <row r="128" spans="1:9" x14ac:dyDescent="0.25">
      <c r="A128" s="7" t="s">
        <v>733</v>
      </c>
      <c r="B128" s="8" t="s">
        <v>734</v>
      </c>
      <c r="C128" s="8" t="s">
        <v>735</v>
      </c>
      <c r="D128" s="7" t="s">
        <v>736</v>
      </c>
      <c r="E128" s="7" t="s">
        <v>738</v>
      </c>
      <c r="F128" s="9">
        <v>0.69</v>
      </c>
      <c r="G128" s="8" t="s">
        <v>737</v>
      </c>
      <c r="H128" s="9">
        <v>5</v>
      </c>
      <c r="I128" s="9">
        <f t="shared" si="1"/>
        <v>0.69</v>
      </c>
    </row>
    <row r="129" spans="1:9" x14ac:dyDescent="0.25">
      <c r="A129" s="7" t="s">
        <v>739</v>
      </c>
      <c r="B129" s="8" t="s">
        <v>740</v>
      </c>
      <c r="C129" s="8" t="s">
        <v>741</v>
      </c>
      <c r="D129" s="7" t="s">
        <v>742</v>
      </c>
      <c r="E129" s="7" t="s">
        <v>744</v>
      </c>
      <c r="F129" s="9">
        <v>0.7</v>
      </c>
      <c r="G129" s="8" t="s">
        <v>743</v>
      </c>
      <c r="H129" s="9">
        <v>5</v>
      </c>
      <c r="I129" s="9">
        <f t="shared" si="1"/>
        <v>0.7</v>
      </c>
    </row>
    <row r="130" spans="1:9" x14ac:dyDescent="0.25">
      <c r="A130" s="7" t="s">
        <v>745</v>
      </c>
      <c r="B130" s="8" t="s">
        <v>746</v>
      </c>
      <c r="C130" s="8" t="s">
        <v>747</v>
      </c>
      <c r="D130" s="7" t="s">
        <v>748</v>
      </c>
      <c r="E130" s="7" t="s">
        <v>750</v>
      </c>
      <c r="F130" s="9">
        <v>22.43</v>
      </c>
      <c r="G130" s="8" t="s">
        <v>749</v>
      </c>
      <c r="H130" s="9">
        <v>5</v>
      </c>
      <c r="I130" s="9">
        <f t="shared" si="1"/>
        <v>22.43</v>
      </c>
    </row>
    <row r="131" spans="1:9" x14ac:dyDescent="0.25">
      <c r="A131" s="7" t="s">
        <v>751</v>
      </c>
      <c r="B131" s="8" t="s">
        <v>752</v>
      </c>
      <c r="C131" s="8" t="s">
        <v>753</v>
      </c>
      <c r="D131" s="7" t="s">
        <v>754</v>
      </c>
      <c r="E131" s="7" t="s">
        <v>756</v>
      </c>
      <c r="F131" s="9">
        <v>77.17</v>
      </c>
      <c r="G131" s="8" t="s">
        <v>755</v>
      </c>
      <c r="H131" s="9">
        <v>1</v>
      </c>
      <c r="I131" s="9">
        <f t="shared" si="1"/>
        <v>15.434000000000001</v>
      </c>
    </row>
    <row r="132" spans="1:9" x14ac:dyDescent="0.25">
      <c r="A132" s="7" t="s">
        <v>757</v>
      </c>
      <c r="B132" s="8" t="s">
        <v>758</v>
      </c>
      <c r="C132" s="8" t="s">
        <v>759</v>
      </c>
      <c r="D132" s="7" t="s">
        <v>760</v>
      </c>
      <c r="E132" s="7" t="s">
        <v>762</v>
      </c>
      <c r="F132" s="9">
        <v>2.19</v>
      </c>
      <c r="G132" s="8" t="s">
        <v>761</v>
      </c>
      <c r="H132" s="9">
        <v>2</v>
      </c>
      <c r="I132" s="9">
        <f t="shared" si="1"/>
        <v>0.876</v>
      </c>
    </row>
    <row r="133" spans="1:9" x14ac:dyDescent="0.25">
      <c r="A133" s="10" t="s">
        <v>768</v>
      </c>
      <c r="B133" s="11"/>
      <c r="C133" s="11"/>
      <c r="D133" s="10"/>
      <c r="E133" s="10"/>
      <c r="F133" s="12">
        <f>SUM(F102:F132)</f>
        <v>842.69000000000017</v>
      </c>
      <c r="G133" s="11"/>
      <c r="H133" s="10"/>
      <c r="I133" s="12">
        <f>SUM(I102:I132)</f>
        <v>431.99399999999997</v>
      </c>
    </row>
    <row r="134" spans="1:9" x14ac:dyDescent="0.25">
      <c r="A134" s="10" t="s">
        <v>769</v>
      </c>
      <c r="B134" s="11"/>
      <c r="C134" s="11"/>
      <c r="D134" s="10"/>
      <c r="E134" s="10"/>
      <c r="F134" s="12">
        <f>SUM(F133,F101,F87,F70)</f>
        <v>3117.5</v>
      </c>
      <c r="G134" s="11"/>
      <c r="H134" s="10"/>
      <c r="I134" s="12">
        <f>SUM(I133,I101,I87,I70)</f>
        <v>1408.10104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9BB6B2E9F42C4DADF71DD0426D42A5" ma:contentTypeVersion="3" ma:contentTypeDescription="Opprett et nytt dokument." ma:contentTypeScope="" ma:versionID="de9594511fc3f2ac94bc8ed364891dbb">
  <xsd:schema xmlns:xsd="http://www.w3.org/2001/XMLSchema" xmlns:xs="http://www.w3.org/2001/XMLSchema" xmlns:p="http://schemas.microsoft.com/office/2006/metadata/properties" xmlns:ns2="beb4d544-eaa3-4573-92db-e5d38319b002" targetNamespace="http://schemas.microsoft.com/office/2006/metadata/properties" ma:root="true" ma:fieldsID="e6d8162e200f3d8ebf51deb166c65591" ns2:_="">
    <xsd:import namespace="beb4d544-eaa3-4573-92db-e5d38319b0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4d544-eaa3-4573-92db-e5d38319b0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09AE2F-291B-4110-B35E-82C466C317F8}"/>
</file>

<file path=customXml/itemProps2.xml><?xml version="1.0" encoding="utf-8"?>
<ds:datastoreItem xmlns:ds="http://schemas.openxmlformats.org/officeDocument/2006/customXml" ds:itemID="{D10745AD-5552-4903-B893-67191200D91B}"/>
</file>

<file path=customXml/itemProps3.xml><?xml version="1.0" encoding="utf-8"?>
<ds:datastoreItem xmlns:ds="http://schemas.openxmlformats.org/officeDocument/2006/customXml" ds:itemID="{2AAFC872-2EEB-4D95-8B4E-5B4496DE3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Vivetharan Vivekananthan</dc:creator>
  <cp:lastModifiedBy>Sylejman Bruka</cp:lastModifiedBy>
  <dcterms:created xsi:type="dcterms:W3CDTF">2025-03-27T09:37:07Z</dcterms:created>
  <dcterms:modified xsi:type="dcterms:W3CDTF">2025-05-08T10:08:35Z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0x010100F39BB6B2E9F42C4DADF71DD0426D42A5</vt:lpwstr>
  </property>
</Properties>
</file>